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172.17.7.241\Documents\AÑO 2011\INFORMES MENSUALES\ARCHIVOS PAGINA\"/>
    </mc:Choice>
  </mc:AlternateContent>
  <bookViews>
    <workbookView xWindow="0" yWindow="0" windowWidth="24030" windowHeight="9900"/>
  </bookViews>
  <sheets>
    <sheet name="contratos marzo 2015" sheetId="1" r:id="rId1"/>
    <sheet name="MOD. PROD. ADIC. CESIONES SEPT" sheetId="2" state="hidden" r:id="rId2"/>
    <sheet name="Hoja1" sheetId="3" r:id="rId3"/>
  </sheets>
  <definedNames>
    <definedName name="_xlnm._FilterDatabase" localSheetId="0" hidden="1">'contratos marzo 2015'!$A$1:$T$26</definedName>
  </definedNames>
  <calcPr calcId="152511"/>
</workbook>
</file>

<file path=xl/calcChain.xml><?xml version="1.0" encoding="utf-8"?>
<calcChain xmlns="http://schemas.openxmlformats.org/spreadsheetml/2006/main">
  <c r="K26" i="2" l="1"/>
  <c r="K25" i="2"/>
  <c r="K24" i="2"/>
  <c r="K23" i="2"/>
  <c r="K22" i="2"/>
  <c r="K21" i="2"/>
  <c r="K20" i="2"/>
  <c r="K19" i="2"/>
  <c r="K18" i="2"/>
  <c r="K17" i="2"/>
  <c r="K16" i="2"/>
  <c r="K15" i="2"/>
  <c r="K14" i="2"/>
  <c r="K13" i="2"/>
  <c r="K12" i="2"/>
  <c r="K11" i="2"/>
  <c r="K10" i="2"/>
  <c r="K9" i="2"/>
  <c r="K8" i="2"/>
  <c r="K7" i="2"/>
  <c r="K6" i="2"/>
  <c r="K5" i="2"/>
  <c r="K4" i="2"/>
  <c r="K3" i="2"/>
  <c r="K2" i="2"/>
</calcChain>
</file>

<file path=xl/sharedStrings.xml><?xml version="1.0" encoding="utf-8"?>
<sst xmlns="http://schemas.openxmlformats.org/spreadsheetml/2006/main" count="481" uniqueCount="259">
  <si>
    <t xml:space="preserve"> </t>
  </si>
  <si>
    <t>No. CTO</t>
  </si>
  <si>
    <t>FECHA</t>
  </si>
  <si>
    <t xml:space="preserve">NOMBRE CONTRATISTA </t>
  </si>
  <si>
    <t>IDENTIFICACION</t>
  </si>
  <si>
    <t>LUGAR DE EJECUCION</t>
  </si>
  <si>
    <t>NATURALEZA JURIDICA</t>
  </si>
  <si>
    <t xml:space="preserve">CLASE DE CONTRATO </t>
  </si>
  <si>
    <t xml:space="preserve">INICIO </t>
  </si>
  <si>
    <t xml:space="preserve">TERMINACION </t>
  </si>
  <si>
    <t xml:space="preserve">OBJETO DEL CONTRATO </t>
  </si>
  <si>
    <t xml:space="preserve">VALOR </t>
  </si>
  <si>
    <t>APORTES COMPARTIDOS</t>
  </si>
  <si>
    <t xml:space="preserve">VIGENCIAS FUTURAS </t>
  </si>
  <si>
    <t xml:space="preserve">NO. C.D.P. VIGENCIA ACTUAL </t>
  </si>
  <si>
    <t xml:space="preserve">DEPENDENCIA SOLICITANTE </t>
  </si>
  <si>
    <t xml:space="preserve">ORDENADOR DE GASTO </t>
  </si>
  <si>
    <t xml:space="preserve">NOMBRE INTERVENTOR </t>
  </si>
  <si>
    <t>CEDULA</t>
  </si>
  <si>
    <t>DEPENDENCIA INTERVENTOR</t>
  </si>
  <si>
    <t>SECOP</t>
  </si>
  <si>
    <t>OBSERVACIONES</t>
  </si>
  <si>
    <t>Prestación de servicios de apoyo a la Dirección Jurídica del Ministerio de Salud y Protección Social en asuntos relacionados con las acciones constitucionales (fallos, tutelas e incidentes), provenientes de los despachos judiciales a nivel nacional, con fundamento en las normas constitucionales y legales vigentes.</t>
  </si>
  <si>
    <t>CRISTIAN JAVIER ROJAS FIERRO</t>
  </si>
  <si>
    <t>No.</t>
  </si>
  <si>
    <t xml:space="preserve">FECHA </t>
  </si>
  <si>
    <t>INICIO</t>
  </si>
  <si>
    <t xml:space="preserve">FINAL </t>
  </si>
  <si>
    <t xml:space="preserve">OBJETO EL CONTRATO </t>
  </si>
  <si>
    <t>ADICION</t>
  </si>
  <si>
    <t>VALOR TOTAL</t>
  </si>
  <si>
    <t xml:space="preserve">PRORROGA / MODIFICACION / ADICION CESION </t>
  </si>
  <si>
    <t>V. CEDIDO</t>
  </si>
  <si>
    <t>NATURAL</t>
  </si>
  <si>
    <t xml:space="preserve"> ACTA DE REINICIO FIRMADA 03/09/2014</t>
  </si>
  <si>
    <t>CONSORCIO COLOMBIA HUMANITARIA 2013</t>
  </si>
  <si>
    <t>860004030-1</t>
  </si>
  <si>
    <t>JURIDICA</t>
  </si>
  <si>
    <t>Llevar a cabo las adecuaciones mayores, por el sistema de precios unitarios sin formula de reajuste, de las instituciones públicas prestadoras de servicios de salud afectadas por la ola invernal 2010-2011, en el marco del convenio interadministrativo número 1005-09-191-2011 celebrado entre el Fondo Nacional de Calamidades, hoy Fondo Nacional de Gestión del Riesgo de Desastres – Subcuenta Colombia Humanitaria – Fiduprevisora s.a. y el Ministerio de Salud y Protección Social en los departamentos de Chocó, Valle del Cauca y Antioquia”.</t>
  </si>
  <si>
    <t>CESIÓN DE DERECHOS URIAS RUEDA ALVAREZ  FIRMADO 05/09/2014</t>
  </si>
  <si>
    <t>RECURSOS  CONVENIO No. 1005-09-191-2011 FONDO NACION AL DE CALAMIDADES - SUBCUENTA COLOMBIA HUMANITARIA  FIGUPREVISORA S.A</t>
  </si>
  <si>
    <t>GINA PATRICIA BUENDIA GARCIA / MARTHA LUCIA MESA CORREA</t>
  </si>
  <si>
    <t>32759877 / 64574857</t>
  </si>
  <si>
    <t>Apoyar a la Oficina de Calidad en los procesos de concertación y seguimiento del sistema de evaluación de actores, y en la gestión de guías de práctica clínica</t>
  </si>
  <si>
    <t>CESION DE CONTRATO A MARTHA LUCIA MESA CORREA FIRMADA 09/09/2014</t>
  </si>
  <si>
    <t>JORGE MACHADO EQUIPOS MEDICOS SAS-JOMEDICAL SAS</t>
  </si>
  <si>
    <t>ACTA INICIO</t>
  </si>
  <si>
    <t xml:space="preserve"> 3 meses</t>
  </si>
  <si>
    <t>Contratar la adquisición, instalación, capacitación puesta en funcionamiento y servicio posventa de la dotación hospitalaria adjudicada a las IPS   afectadas por la ola invernal 2010-2011 y viabilizada por la Gerencia de proyectos y el ministerio de Salud y Protección Social que fueron obleto de intervención en lo que corresponde a adecuaciones menores de infraestrectura.</t>
  </si>
  <si>
    <t>MODIFICACIÓN No. FIRMADA 12 DE SEPTIEMBRE DE 2014</t>
  </si>
  <si>
    <t>REPRESENTACIONES A&amp;D LTDA                      LUIS ALVARO GOMEZ MOLINA</t>
  </si>
  <si>
    <t>MODIFICACIÓN No.1 FIRMADA 10 DE SEPTIEMBRE DE 2014</t>
  </si>
  <si>
    <t>YONIS ERNESTO PEÑA BERNAL</t>
  </si>
  <si>
    <t xml:space="preserve">
79912220</t>
  </si>
  <si>
    <t>Prestar servicios profesionales en derecho al Ministerio de Salud y Protección Social apoyando el desarrollo de las actividades inherentes a su gestión contractual</t>
  </si>
  <si>
    <t>ACTA DE TERMINACIÓN ANTICIPADA FIRMADA 16/09/2014</t>
  </si>
  <si>
    <t>UNION TEMPORAL SEI S.A. - PONTIFICIA UNIVERSIDAD JAVERIANA</t>
  </si>
  <si>
    <t>900579078-4</t>
  </si>
  <si>
    <t>Realizar el IV Estudio Nacional de Salud Bucal – ENSAB IV.</t>
  </si>
  <si>
    <t>OTRO SI MODIFICATORIO No. 2/ FIRMADO 17/09/2014</t>
  </si>
  <si>
    <t>INSTITUTO NACIONAL DE SALUD</t>
  </si>
  <si>
    <t>899999403-4</t>
  </si>
  <si>
    <t>Aunar esfuerzos técnicos y financieros para el desarrollo de estrategias en salud pública para la atención y vigilancia en salud ante eventos de accidente ofídico a nivel nacional.</t>
  </si>
  <si>
    <t>MODIFICACIÓN No. 1 Firmada 03/09/2014</t>
  </si>
  <si>
    <t>MODIFICACIÓN No. 2- Firmada 12/09/2014</t>
  </si>
  <si>
    <t>FONDO DE POBLACION DE LAS NACIONES UNIDAS -UNFPA</t>
  </si>
  <si>
    <t>900160892-3</t>
  </si>
  <si>
    <t>Prestar asesoría y asistencia técnica al Ministerio de Salud y Protección Social en la ejecución de la segunda etapa de adaptación metodológica, técnica y operativa del Modelo BIT- PASE (Balance, Interacciones y Tensiones entre la dinámica Poblacional, Ambiental, Social y Económica), articulando la estrategia de Asistencia Técnica Regional Unificada ATRU y formación activa “PASE al desarrollo” para la formulación de los planes territoriales e institucionales de salud en el marco del Plan Decenal de Salud Pública PDSP 2012-2021, y los instrumentos para la gestión del desarrollo en el ámbito territorial en las siete regiones definidas en el modelo de asistencia técnica unificado</t>
  </si>
  <si>
    <t>ADICIÓN Y PRORROGRA No. 1 FIRMADA 17/09/2014</t>
  </si>
  <si>
    <t>LUZ MERY MUÑOZ OROZCO</t>
  </si>
  <si>
    <t>Brindar asesoría en la coordinación de los asuntos jurídicos requeridos por la  Dirección de Prestación de Servicios y Atención Primaria, para el fortalecimiento de la prestación de servicios de salud.</t>
  </si>
  <si>
    <t>ACTA DE SUSPENSION . FIRMADA 23/09/2014</t>
  </si>
  <si>
    <t>ALFA Y OMEGA COMUNICACIONES SAS</t>
  </si>
  <si>
    <t>830078517-2</t>
  </si>
  <si>
    <t>Adquisición de equipos de radiocomunicación para el Ministerio de Salud y Protección Social, con el propósito de fortalecer la red nacional de radiocomunicaciones en hospitales y centros de salud, en apoyo de la población afectada</t>
  </si>
  <si>
    <t>PRORROGA No. 1. FIRMADA 12/09/2014</t>
  </si>
  <si>
    <t>CESIÓN DE DERECHOS URIAS RUEDA ALVAREZ  FIRMADO 05/09/2014-PRORROGA No. 1. FIRMADA 22/09/2014</t>
  </si>
  <si>
    <t>ANDREA GONZALEZ VARELA</t>
  </si>
  <si>
    <r>
      <t xml:space="preserve">Prestar asesoría a la Secretaría General del </t>
    </r>
    <r>
      <rPr>
        <b/>
        <sz val="10"/>
        <color rgb="FF000000"/>
        <rFont val="Arial Narrow"/>
        <family val="2"/>
      </rPr>
      <t>MINISTERIO</t>
    </r>
    <r>
      <rPr>
        <sz val="10"/>
        <color rgb="FF000000"/>
        <rFont val="Arial Narrow"/>
        <family val="2"/>
      </rPr>
      <t xml:space="preserve"> en los diferentes asuntos jurídicos y contractuales de su competencia</t>
    </r>
  </si>
  <si>
    <t>$22388000 -  $22388000</t>
  </si>
  <si>
    <t>ADICIÓN Y PRORROGA No. 2 FIRMADA 29/09/2014</t>
  </si>
  <si>
    <t>MARTHA LUCIA TAFUR MOSOS</t>
  </si>
  <si>
    <t>Prestar asesoría y apoyo jurídico a la Secretaría General en los diferentes procesos administrativos que lidera la entidad</t>
  </si>
  <si>
    <r>
      <t xml:space="preserve">$22388340- </t>
    </r>
    <r>
      <rPr>
        <u/>
        <sz val="10"/>
        <color theme="1"/>
        <rFont val="Arial Narrow"/>
        <family val="2"/>
      </rPr>
      <t xml:space="preserve">$22388340- </t>
    </r>
  </si>
  <si>
    <t>ESTACION DE GASOLINA CARRERA 50 S.A.S</t>
  </si>
  <si>
    <t>800084124-7</t>
  </si>
  <si>
    <t>Suministro de combustibles: gasolina corriente, gasolina extra y ACPM para los vehículos que conforman el parque automotor y las plantas eléctricas de emergencia del Ministerio de Salud y Protección Social</t>
  </si>
  <si>
    <t>$23036686-$17200000</t>
  </si>
  <si>
    <t>ADICIÓN Y PRORROGA No. 2 FIRMADA 30/09/2014</t>
  </si>
  <si>
    <t>ANA JOAQUINA MEJIA PARRA</t>
  </si>
  <si>
    <t>Prestar asesoría a la Dirección de Prestación de Servicios y Atención Primaria en la planeación, gestión, seguimiento y evaluación de las actividades técnicas necesarias para el fortalecimiento de la gestión territorial para la prestación de servicios de salud, en el marco de las redes de prestación de servicios de salud.</t>
  </si>
  <si>
    <t>ACTA DE SUSPENSIÓN FIRMADA 25/09/2014</t>
  </si>
  <si>
    <t>ARTURO QUINTERO VERGARA</t>
  </si>
  <si>
    <t>Apoyar el análisis, mejoramiento e implementación de las herramientas tecnológicas e informáticas que soportan el proceso de gestión documental, de administración de personal y del sistema de información de salud pública</t>
  </si>
  <si>
    <t>22388300- $22.388.000</t>
  </si>
  <si>
    <t>CASTAÑO &amp; D´LEON ABOGADOS LTDA</t>
  </si>
  <si>
    <t>900170210-3</t>
  </si>
  <si>
    <t>Prestar apoyo a la gestión de la entidad defendiendo los intereses  del MINISTERIO, a través de la representación extrajudicial  y judicial  y adelantar la vigilancia  sobre los procesos judiciales  en los cuales sea parte el Ministerio de Salud  y Protección Social</t>
  </si>
  <si>
    <t>$70,000,000- $95,000,000</t>
  </si>
  <si>
    <t>PRORROGA No. 2 FIRMADA 30/09/2014</t>
  </si>
  <si>
    <t>DEYSY MARCELA LOPEZ ALMANZA</t>
  </si>
  <si>
    <t>Prestación de servicios de apoyo a los Grupos de Presupuesto, Contabilidad y Tesorería en el desarrollo de actividades de orden administrativo, gestión documental y manejo de correspondencia.</t>
  </si>
  <si>
    <t>ACTA DE TERMINACIÓN ANTICIPADA FIRMADA 30/09/2014</t>
  </si>
  <si>
    <t>CONSORCIO CG 2014</t>
  </si>
  <si>
    <t>900713175-4</t>
  </si>
  <si>
    <t>Realizar la Interventoría técnica, administrativa y financiera al contrato de obra de la Licitación Pública No. 04 de 2013,cuyo objeto es la ejecución de las adecuaciones mayores de las instituciones públicas prestadoras de servicios de salud del Grupo 1, esto en el marco del convenio interadministrativo número 1005-09-191-2011 celebrado entre el Fondo Nacional de Calamidades – Subcuenta Colombia Humanitaria – Fiduprevisora S.A. y el Ministerio en los departamentos de Chocó, Valle del Cauca y Antioquia.</t>
  </si>
  <si>
    <t>PRORROGA No. 1 FIRMADA 21 DE SEPTIEMBRE DE 2014</t>
  </si>
  <si>
    <t>ADMINISTRACION Y PAGOS  DE PROCESOS Y CONTINGENCIAS NO MISIONALES 14 DE 2013</t>
  </si>
  <si>
    <t>CESION POSICION CONTRACTUAL DE CAJANAL EICE EN  LIQUIDACION AL MINISTERIO DE SALUD Y PROTECCION SOCIAL DEL CONTRATO  008-2013  CELEBRADO ENTRE CAJA NACIONAL DE PREVISON EICE EN LIQUIDACION Y SOCIEDAD FIDUCIARIA DE DESARROLLO AGROPECUARIO</t>
  </si>
  <si>
    <t>PERSONA JURIDICA</t>
  </si>
  <si>
    <t>OTRO SI No. 1 FIRMADO 05/09/2014</t>
  </si>
  <si>
    <t>ADMINISTRACIOON DE CUOTAS PENSIONALES No. 20 de 2013</t>
  </si>
  <si>
    <t>CESION POSICION CONTRACTUAL DE CAJANAL EICE EN  LIQUIDACION AL MINISTERIO DE SALUD Y PROTECCION SOCIAL DEL CONTRATO  008-2013  CUOTAS PENSIONALES No. 20 DE 2013 CELEBRADO ENTRe CAJANAL Y LA SOCIEDAD FIDUCIARI DE DESARROLLO AGROPECUARIO FIGDUAGRARIA</t>
  </si>
  <si>
    <t>CESION PATRIMONIO AUTONOMO DWE REMANENTES PAR ESE ANTONIO NARIÑO ALIANZA FIDUUCIARIA A FAVOR MINPROTECCION</t>
  </si>
  <si>
    <t>2 AÑOS</t>
  </si>
  <si>
    <t xml:space="preserve"> Otro si No. 6 FIRMADO 30/09/2014</t>
  </si>
  <si>
    <t>FIDUAGRARIA S.A POLICARPA SALAVARRIETA - CESION - MINISTERIO DE LA PROTECCION</t>
  </si>
  <si>
    <t>FIDUCIA MERCANTIL</t>
  </si>
  <si>
    <t>CONSTITUCION del par adminsitratdo y representado por la fiduciaria al, que se le transfieren los activos monetarios detinados exclusicvamente la cum plimientop de la finalidad y actividad propas del patr</t>
  </si>
  <si>
    <t>OTRO SI No. 7 FIRMADO EL 15/09/2014</t>
  </si>
  <si>
    <t>CONTRATO DE PRESTACION DE SERVICIOS</t>
  </si>
  <si>
    <t>N/A</t>
  </si>
  <si>
    <t>DIRECCIÓN DE PROMOCIÓN Y PREVENCIÓN</t>
  </si>
  <si>
    <t>SECRETARIA GENERAL</t>
  </si>
  <si>
    <t>DIRECCION DE REGULACION DE LA OPERACIÓN DEL ASEGURAMIENTO EN SALUD, RIESGOS LABORALES Y PENSIONES</t>
  </si>
  <si>
    <t>DIRECCIÓN DE PRESTACIÓN DE SERVICIOS Y ATENCIÓN PRIMARIA</t>
  </si>
  <si>
    <t>SUBDIRECCION ENFERMEDADES TRANSMISIBLES</t>
  </si>
  <si>
    <t>SUBDIRECCION DE GESTION DEL TALENTO HUMANO</t>
  </si>
  <si>
    <t>OFICINA DE TECNOLOGIAS DE LA INFORMACION Y COMUNICACIÓN</t>
  </si>
  <si>
    <t>ANA PATRICIA HEREDIA VARGAS</t>
  </si>
  <si>
    <t>DIRECCION DE DESARROLLO DEL TALENTO HUMANO EN SALUD</t>
  </si>
  <si>
    <t>JOSE LUIS ORTIZ HOYOS</t>
  </si>
  <si>
    <t>LUIS CARLOS ORTIZ MONSALVE</t>
  </si>
  <si>
    <t>DIRECCION DE MEDICAMENTOS Y TECNOLOGIA EN SALUD</t>
  </si>
  <si>
    <t>JAVIER HUMBERTO GUZMAN CRUZ</t>
  </si>
  <si>
    <t xml:space="preserve"> FERNANDO RAMIREZ CAMPOS</t>
  </si>
  <si>
    <t>SUBDIRECCION DE ENFERMEDADES NO TRANSMISIBLES</t>
  </si>
  <si>
    <t>DIRECCION DE EPIDEMIOLOGIA Y DEMOGRAFIA</t>
  </si>
  <si>
    <t>DIRECCION DE ASEGURAMIENTO EN SALUD.RIESGOS PROFESIONALES Y PENSIONES</t>
  </si>
  <si>
    <t>GRUPO DE COMUNICACIONES</t>
  </si>
  <si>
    <t>Apoyar la realización del Análisis de la Situación de Salud (ASIS) de los municipios de Chocó.</t>
  </si>
  <si>
    <t>MARTHA LUCIA OSPINA MARTINEZ- CLAUDIA MILENA CUELLAR SEGURA</t>
  </si>
  <si>
    <t>66826687-53351645</t>
  </si>
  <si>
    <t xml:space="preserve"> ELKIN OSORIO SALDARRIAGA</t>
  </si>
  <si>
    <t>CONTRATO DE SUMINISTROS</t>
  </si>
  <si>
    <t>EDITORIAL EL GLOBO S.A.</t>
  </si>
  <si>
    <t>860009759-2</t>
  </si>
  <si>
    <t xml:space="preserve">Prestar los servicios de publicación de avisos, edictos y demás documentos requeridos por el Ministerio de Salud y Protección Social en diarios de circulación nacional. </t>
  </si>
  <si>
    <t>83015-11/03/2015</t>
  </si>
  <si>
    <t>RICARDO AMORTEGUI GONZALEZ-  CARLOS ADOLFO GARCIA ADARVE</t>
  </si>
  <si>
    <t>79685674- 8460052</t>
  </si>
  <si>
    <t>HANNA DIMELSA ESCOBAR CORREA</t>
  </si>
  <si>
    <t>Prestar los servicios profesionales farmacéuticos al Ministerio de Salud y Protección Social para apoyar y asesorar a la Dirección de Medicamentos y Tecnologías en Salud en el desarrollo del programa Nacional de uso racional de medicamentos.</t>
  </si>
  <si>
    <t>70015-13/02/2015</t>
  </si>
  <si>
    <t>NADIA SVETLANA YURGAQUI ZAPATA</t>
  </si>
  <si>
    <t>39915-09/01/2015</t>
  </si>
  <si>
    <t>MARTHA LUCIA OSPINA MARTINEZ</t>
  </si>
  <si>
    <t>MERCY YASMÍN PARRA RODRIGUEZ</t>
  </si>
  <si>
    <t>Brindar asesoría y apoyo en los aspectos jurídicos y administrativos a la Dirección de Medicamentos y Tecnologías en Salud, para la ejecución y seguimiento de los proyectos de inversión, y especialmente en lo relacionado con la formulación de estrategias y elaboración de herramientas que permitan efectuar una adecuada planeación y desarrollo de las actividades que se requiere adelantar para tal fin.</t>
  </si>
  <si>
    <t>80615-09/03/2015</t>
  </si>
  <si>
    <t>CLAUDIA VICTORIA ANCHIQUE SANTOS</t>
  </si>
  <si>
    <t>Prestar  apoyo y asistencia  técnica en la implementación, adopción y escalamiento a nivel nacional de las estrategias para la prevención, control, gestión y mitigación del riesgo cardiovascular y de diabetes para el MSPS.</t>
  </si>
  <si>
    <t>57815-23/01/2015</t>
  </si>
  <si>
    <t>JULIO ERNESTO CALDERON AGUDELO</t>
  </si>
  <si>
    <t>Brindar apoyo técnico al Ministerio de Salud y Protección Social en la revisión de las diferentes etapas del ciclo de ejecución de recursos del Sistema General de Regalías, especialmente en el estudio de proyectos de inversión relacionados con materias diferentes a las de competencia del sector salud y protección social.</t>
  </si>
  <si>
    <t>92715-06/04/2015</t>
  </si>
  <si>
    <t>CLAUDIA MARCELA MONTEALEGRE GOMEZ</t>
  </si>
  <si>
    <t xml:space="preserve">ASESOR DESPACHO MINISTRO </t>
  </si>
  <si>
    <t>NINA PAOLA PINZON D'ISIDORO</t>
  </si>
  <si>
    <t>Brindar apoyo al Ministerio de Salud y Protección Social en la revisión de las diferentes etapas del ciclo de ejecución de recursos del Sistema General de Regalías, especialmente en el estudio de proyectos de inversión relacionados con materias del sector Salud y Protección Social.</t>
  </si>
  <si>
    <t>92515-31/03/2015</t>
  </si>
  <si>
    <t>OFICINA ASESORA DE PLANEACION Y ESTUDIOS SECTORIALES</t>
  </si>
  <si>
    <t xml:space="preserve">IDENTIFICACIÓN Y EQUIPOS DE OFICINA IDEQS S.A.S. </t>
  </si>
  <si>
    <t>830005428-2</t>
  </si>
  <si>
    <t xml:space="preserve">Suministro de tarjetas de identificación única del personal de salud. </t>
  </si>
  <si>
    <t>75815-03/04/2015</t>
  </si>
  <si>
    <t>RAFAEL BORDA RIVAS</t>
  </si>
  <si>
    <t xml:space="preserve"> GRUPO DE EJERCICIO Y DESEMPEÑO DEL TALENTO HUMANO EN SALUD</t>
  </si>
  <si>
    <t>DONALDO GARCIA DELGADO</t>
  </si>
  <si>
    <t>Apoyar la revisión y seguimiento de la ejecución de recursos transferidos a entes territoriales mediante resolución del Ministerio, desde el 2011 hasta el año 2014.</t>
  </si>
  <si>
    <t>92015-31/03/2015</t>
  </si>
  <si>
    <t>SUBDIRECCIÓN FINANCIERA</t>
  </si>
  <si>
    <t>MANUEL JOSE CANENCIO MAYA</t>
  </si>
  <si>
    <t>SUBDIRECCION FINANCIERA</t>
  </si>
  <si>
    <t>JHON ALEXANDER MOLANO MOLANO</t>
  </si>
  <si>
    <t xml:space="preserve">Brindar apoyo técnico al Ministerio de Salud y Protección Social en la revisión de las diferentes etapas del ciclo de ejecución de recursos del Sistema General de Regalías, especialmente en el estudio de proyectos de inversión relacionados con materias diferentes a las competencias del sector salud y protección social. </t>
  </si>
  <si>
    <t>92415-31/03/2015</t>
  </si>
  <si>
    <t>IVAN DUARTE CAVIEDES</t>
  </si>
  <si>
    <t>Apoyar técnicamente el proceso de gestión de la reglamentación relacionada con alimentos y bebidas en el Grupo de Calidad e Inocuidad de los alimentos.</t>
  </si>
  <si>
    <t>82015-11/03/2015</t>
  </si>
  <si>
    <t>SUBDIRECTORA DE SALUD NUTRICIONAL, ALIMENTOS Y BEBIDAS</t>
  </si>
  <si>
    <t>LAURA JULIANA GOMEZ GARCÍA</t>
  </si>
  <si>
    <t>Apoyar técnicamente el proceso de formulación del capítulo específico del plan decenal para grupos étnicos y víctimas anexos al plan decenal de salud pública.</t>
  </si>
  <si>
    <t>34115-09/01/2015</t>
  </si>
  <si>
    <t>MARTHA LUCIA OSPINA MARTINEZ- MARGIE SIMONE MARTINEZ</t>
  </si>
  <si>
    <t>66826687- 52095983</t>
  </si>
  <si>
    <t>ADRIANA MARIA LOPEZ JAMBOOS</t>
  </si>
  <si>
    <t>Prestar servicios profesionales para apoyar al Ministerio en la identificación y propuesta de incentivos para el ejercicio y el desempeño del talento humano en salud, que se articulen al enfoque de competencias y la formación continua, previstas en las bases de la política de talento humano en salud.</t>
  </si>
  <si>
    <t>80315-09/03/2015</t>
  </si>
  <si>
    <t>ALBA JAZMIN PALMERA SUAREZ</t>
  </si>
  <si>
    <t>En el marco del objeto contractual antes citado se pretende contribuir con el proceso de manejo de la información relacionada con salud pública en el marco de las funciones de la Dirección de Promoción y Prevención, en particular, en materia de estructuración, consolidación y análisis de datos e información de carácter técnico y administrativo necesarios para el desarrollo de las funciones de la Dirección de Promoción y Prevención, orientadas  al desarrollo del proyecto de inversión.</t>
  </si>
  <si>
    <t>81715-11/03/2015</t>
  </si>
  <si>
    <t>JINNA MARITZA IZQUIERDO PUERTO</t>
  </si>
  <si>
    <r>
      <t>Apoyar técnicamente  en el desarrollo del Modelo de Inspección, Vigilancia y Control en alimentos en concordancia con lo establecido en la Resolución 1229 de 2013.</t>
    </r>
    <r>
      <rPr>
        <b/>
        <sz val="9"/>
        <color theme="1"/>
        <rFont val="Arial Narrow"/>
        <family val="2"/>
      </rPr>
      <t xml:space="preserve"> </t>
    </r>
  </si>
  <si>
    <t>81915-11/03/2015</t>
  </si>
  <si>
    <t xml:space="preserve">BANCO DE LA REPUBLICA                     </t>
  </si>
  <si>
    <t>860005216-7</t>
  </si>
  <si>
    <t>CONVENIO INTERADMINISTRATIVO DE COOPERACIÓN</t>
  </si>
  <si>
    <r>
      <t>El objeto del presente convenio interadministrativo</t>
    </r>
    <r>
      <rPr>
        <b/>
        <sz val="9"/>
        <color theme="1"/>
        <rFont val="Arial Narrow"/>
        <family val="2"/>
      </rPr>
      <t xml:space="preserve"> </t>
    </r>
    <r>
      <rPr>
        <sz val="9"/>
        <color theme="1"/>
        <rFont val="Arial Narrow"/>
        <family val="2"/>
      </rPr>
      <t xml:space="preserve">es establecer de mutuo acuerdo la naturaleza de la información y los mecanismos que garanticen la entrega segura, eficiente y oportuna de la misma por parte de </t>
    </r>
    <r>
      <rPr>
        <b/>
        <sz val="9"/>
        <color theme="1"/>
        <rFont val="Arial Narrow"/>
        <family val="2"/>
      </rPr>
      <t>EL MINISTERIO</t>
    </r>
    <r>
      <rPr>
        <sz val="9"/>
        <color theme="1"/>
        <rFont val="Arial Narrow"/>
        <family val="2"/>
      </rPr>
      <t xml:space="preserve">. </t>
    </r>
  </si>
  <si>
    <t xml:space="preserve">DOLLY ESPERANZA OVALLE CARRANZA- LUZ MARCELA SILVA FAJARDO </t>
  </si>
  <si>
    <t>51614344-51794870</t>
  </si>
  <si>
    <t>INSTITUTO DE EVALUACIÓN TECNOLOGICA EN SALUD IETS</t>
  </si>
  <si>
    <t>900574083-9</t>
  </si>
  <si>
    <t>CONVENIO DE ASOCIACIÓN</t>
  </si>
  <si>
    <t>Aunar esfuerzos entre el Ministerio y el IETS para realizar evaluaciones de tecnologías en salud  en el marco de los análisis del contenido del Plan de Beneficios.</t>
  </si>
  <si>
    <t>64315-03/02/2015</t>
  </si>
  <si>
    <t xml:space="preserve">DIRECCION DE REGULACION DE BENEFICIOS, COSTOS Y TARIFAS DEL ASEGURAMIENTO EN SALUD </t>
  </si>
  <si>
    <t>FELIX NATES SOLANO</t>
  </si>
  <si>
    <t>DIRECCION DE REGULACION DE BENEFICIOS, COSTOS Y TARIFAS DEL ASEGURAMIENTO EN SALUD</t>
  </si>
  <si>
    <t>MANUELA PEREZ MEJIA</t>
  </si>
  <si>
    <t>Brindar apoyo a la Subdirección de Infraestructura en Salud del Ministerio de Salud y Protección Social en la revisión y análisis de los proyectos de inversión asociados a la construcción, remodelación y adecuación de infraestructura hospitalaria que sean sometidos a consideración de la dependencia, y en la asistencia técnica a las entidades territoriales e instituciones prestadoras de servicios de salud, dentro de las diferentes etapas del ciclo de ejecución de los mismos.</t>
  </si>
  <si>
    <t>93815-14/04/2015</t>
  </si>
  <si>
    <t>HECTOR  AUGUSTO ARDILA ARIZA</t>
  </si>
  <si>
    <t>SUBDIRECCIÓN DE INFRAESTRUCTURA</t>
  </si>
  <si>
    <t>ASOCIACIÓN PROBIENESTAR DE LA FAMILIA COLOMBIANA-PROFAMILIA</t>
  </si>
  <si>
    <t>860013779-5</t>
  </si>
  <si>
    <t>CONVENIO ESPECIAL DE COOPERACIÓN</t>
  </si>
  <si>
    <t>Aunar esfuerzos para realizar la Fase II de la Encuesta Nacional de Demografía y Salud - ENDS 2015. ALCANCE DEL OBJETO.- Desarrollar el trabajo de campo que permita la recolección de la información necesaria para la Encuesta Nacional de Demografía y Salud 2015, en los niveles nacional, regional, subregional, departamental y de las cuatro ciudades principales del país (Bogotá, Medellín, Cali y Barranquilla) y realizar el procesamiento de los datos generados con la calidad necesaria para el análisis de los mismos.</t>
  </si>
  <si>
    <t>MSPS APORTA $4.799.505.410 Y PROFAMILIA APORTA $422.410.449</t>
  </si>
  <si>
    <t>67515-09/02/2015</t>
  </si>
  <si>
    <t>SAYRA GUINETTE ALDANA HERNANDEZ</t>
  </si>
  <si>
    <t>Apoyar los procesos de construcción intersectorial de lineamientos, rutas y estrategias de promoción de la convivencia social, en el marco del proceso de preparación para el postconflicto.</t>
  </si>
  <si>
    <t>84615-17/03/2015</t>
  </si>
  <si>
    <t>CARLOS EDUARDO PINZON FLORES</t>
  </si>
  <si>
    <r>
      <t>Apoyar la consolidación de la política del aseguramiento en salud en lo relacionado con la competencia entre entidades administradoras de planes de beneficios y la reducción de fallas por asimetría de información y problemas de agencia en el mercado de aseguramiento</t>
    </r>
    <r>
      <rPr>
        <sz val="9"/>
        <rFont val="Arial Narrow"/>
        <family val="2"/>
      </rPr>
      <t>.</t>
    </r>
  </si>
  <si>
    <t>84115-13/03/2015</t>
  </si>
  <si>
    <t>ANA MARIA PARRA GARZON</t>
  </si>
  <si>
    <t>Apoyar a la Subdirección de Gestión del Talento Humano en la revisión, actualización, registro, validación, análisis de la información y generación de reportes de los módulos relacionados con los subsistemas de organización institucional y de recursos humanos del sistema de información de gestión del empleo público “SIGEP”, del Ministerio de Salud y Protección Social.</t>
  </si>
  <si>
    <t>45015-14/01/2015</t>
  </si>
  <si>
    <t>NOHORA TERESA VILLABONA MUJICA- JAIME FLOREZ MARTINEZ</t>
  </si>
  <si>
    <t>41725534-91282612</t>
  </si>
  <si>
    <t>LUZ DARY CARMONA MORENO</t>
  </si>
  <si>
    <t>Apoyar al Ministerio de Salud y Protección Social – Oficina de Gestión Territorial, Emergencias y Desastres en la organización y construcción conceptual y metodológica de la Política de Participación Social en Salud.</t>
  </si>
  <si>
    <t>84415-13/03/2015</t>
  </si>
  <si>
    <t xml:space="preserve"> OFICINA DE GESTION TERRITORIAL, EMERGENCIAS Y DESASTRES</t>
  </si>
  <si>
    <t>LUIS FERNANDO CORREA SERNA  -TILCIA HELENA ANGARITA</t>
  </si>
  <si>
    <t>71594426-37519845</t>
  </si>
  <si>
    <t>OFICINA DE GESTION TERRITORIAL, EMERGENCIAS Y DESASTRES</t>
  </si>
  <si>
    <t>DAVID RICARDO GONZALEZ PARRA</t>
  </si>
  <si>
    <t>Apoyar a la Dirección de Promoción y Prevención en el desarrollo de herramientas que apoyen la gestión técnica de los procesos a cargo de la Dirección.</t>
  </si>
  <si>
    <t>70515-13/02/2015</t>
  </si>
  <si>
    <t>ELKIN OSORIO SALDARRIAGA- CESAR AUGUSTO CASTIBLANCO MONTAÑEZ</t>
  </si>
  <si>
    <t>71620786-79924877</t>
  </si>
  <si>
    <t>JORGE ARTURO CUBIDES GRANADOS</t>
  </si>
  <si>
    <t>Apoyar al Ministerio de Salud y Protección Social en las actividades de capacitación y difusión en el tema de Derecho Internacional Humanitario y Misión Médica.</t>
  </si>
  <si>
    <t>84215-13/03/2015</t>
  </si>
  <si>
    <t>OFICINA DE GESTIÓN TERRITORIAL, EMERGENCIAS Y DESASTRES</t>
  </si>
  <si>
    <t>LUIS FERNANDO CORREA SERNA- DIANA MARCELA SANCHEZ ALARCON</t>
  </si>
  <si>
    <t>71594426-52364345</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</si>
</sst>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164" formatCode="[$-240A]dd/mm/yyyy"/>
    <numFmt numFmtId="165" formatCode="[$-240A]0"/>
    <numFmt numFmtId="166" formatCode="&quot;$ &quot;#,##0.00"/>
    <numFmt numFmtId="167" formatCode="[$-240A]General"/>
    <numFmt numFmtId="168" formatCode="&quot;$&quot;\ #,##0.00"/>
    <numFmt numFmtId="169" formatCode="dd/mm/yyyy;@"/>
    <numFmt numFmtId="170" formatCode="&quot;$ &quot;#,##0.00;[Red]&quot;$ &quot;#,##0.00"/>
    <numFmt numFmtId="171" formatCode="[$-240A]0%"/>
    <numFmt numFmtId="172" formatCode="[$-240A]#,##0.00"/>
    <numFmt numFmtId="173" formatCode="#,##0.00;[Red]#,##0.00"/>
    <numFmt numFmtId="174" formatCode="[$-240A]0.00"/>
    <numFmt numFmtId="175" formatCode="0;[Red]0"/>
    <numFmt numFmtId="176" formatCode="d\-mmm\-yy"/>
    <numFmt numFmtId="177" formatCode="[$-240A]#,##0"/>
    <numFmt numFmtId="178" formatCode="&quot;$&quot;\ #,##0"/>
    <numFmt numFmtId="179" formatCode="&quot; &quot;#,##0.00&quot; &quot;;&quot; -&quot;#,##0.00&quot; &quot;;&quot; -&quot;#&quot; &quot;;&quot; &quot;@&quot; &quot;"/>
  </numFmts>
  <fonts count="20" x14ac:knownFonts="1">
    <font>
      <sz val="11"/>
      <color theme="1"/>
      <name val="Calibri"/>
      <family val="2"/>
      <scheme val="minor"/>
    </font>
    <font>
      <b/>
      <sz val="9"/>
      <name val="Arial Narrow"/>
      <family val="2"/>
    </font>
    <font>
      <sz val="9"/>
      <color theme="1"/>
      <name val="Arial Narrow"/>
      <family val="2"/>
    </font>
    <font>
      <sz val="9"/>
      <name val="Arial Narrow"/>
      <family val="2"/>
    </font>
    <font>
      <b/>
      <sz val="9"/>
      <color theme="1"/>
      <name val="Arial Narrow"/>
      <family val="2"/>
    </font>
    <font>
      <sz val="9"/>
      <color rgb="FF000000"/>
      <name val="Arial Narrow"/>
      <family val="2"/>
    </font>
    <font>
      <b/>
      <sz val="10"/>
      <color theme="1"/>
      <name val="Arial"/>
      <family val="2"/>
    </font>
    <font>
      <b/>
      <sz val="8"/>
      <name val="Arial Narrow"/>
      <family val="2"/>
    </font>
    <font>
      <sz val="11"/>
      <name val="Calibri"/>
      <family val="2"/>
      <scheme val="minor"/>
    </font>
    <font>
      <b/>
      <sz val="10"/>
      <name val="Arial Narrow"/>
      <family val="2"/>
    </font>
    <font>
      <sz val="10"/>
      <color theme="1"/>
      <name val="Arial Narrow"/>
      <family val="2"/>
    </font>
    <font>
      <b/>
      <sz val="10"/>
      <color theme="1"/>
      <name val="Arial Narrow"/>
      <family val="2"/>
    </font>
    <font>
      <sz val="10"/>
      <name val="Arial"/>
      <family val="2"/>
    </font>
    <font>
      <sz val="10"/>
      <color rgb="FF000000"/>
      <name val="Arial Narrow"/>
      <family val="2"/>
    </font>
    <font>
      <sz val="10"/>
      <name val="Arial Narrow"/>
      <family val="2"/>
    </font>
    <font>
      <b/>
      <sz val="10"/>
      <color rgb="FF000000"/>
      <name val="Arial Narrow"/>
      <family val="2"/>
    </font>
    <font>
      <u/>
      <sz val="10"/>
      <color theme="1"/>
      <name val="Arial Narrow"/>
      <family val="2"/>
    </font>
    <font>
      <sz val="10"/>
      <color rgb="FF3D3D3D"/>
      <name val="Arial Narrow"/>
      <family val="2"/>
    </font>
    <font>
      <sz val="10"/>
      <color theme="1"/>
      <name val="Arial"/>
      <family val="2"/>
    </font>
    <font>
      <sz val="11"/>
      <color theme="1"/>
      <name val="Arial"/>
      <family val="2"/>
    </font>
  </fonts>
  <fills count="9">
    <fill>
      <patternFill patternType="none"/>
    </fill>
    <fill>
      <patternFill patternType="gray125"/>
    </fill>
    <fill>
      <patternFill patternType="solid">
        <fgColor rgb="FFFFFFFF"/>
        <bgColor rgb="FFFFFFFF"/>
      </patternFill>
    </fill>
    <fill>
      <patternFill patternType="solid">
        <fgColor theme="0"/>
        <bgColor indexed="64"/>
      </patternFill>
    </fill>
    <fill>
      <patternFill patternType="solid">
        <fgColor theme="0"/>
        <bgColor rgb="FFFFFFFF"/>
      </patternFill>
    </fill>
    <fill>
      <patternFill patternType="solid">
        <fgColor theme="0"/>
        <bgColor rgb="FFFFFF00"/>
      </patternFill>
    </fill>
    <fill>
      <patternFill patternType="solid">
        <fgColor theme="0"/>
        <bgColor rgb="FF558ED5"/>
      </patternFill>
    </fill>
    <fill>
      <patternFill patternType="solid">
        <fgColor theme="0"/>
        <bgColor rgb="FFFFC000"/>
      </patternFill>
    </fill>
    <fill>
      <patternFill patternType="solid">
        <fgColor theme="3" tint="0.59999389629810485"/>
        <bgColor indexed="64"/>
      </patternFill>
    </fill>
  </fills>
  <borders count="21">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right style="thin">
        <color rgb="FF000000"/>
      </right>
      <top style="thin">
        <color rgb="FF000000"/>
      </top>
      <bottom/>
      <diagonal/>
    </border>
    <border>
      <left style="thin">
        <color indexed="64"/>
      </left>
      <right style="thin">
        <color indexed="64"/>
      </right>
      <top style="thin">
        <color indexed="64"/>
      </top>
      <bottom/>
      <diagonal/>
    </border>
    <border>
      <left/>
      <right style="thin">
        <color rgb="FF000000"/>
      </right>
      <top/>
      <bottom style="thin">
        <color rgb="FF000000"/>
      </bottom>
      <diagonal/>
    </border>
    <border>
      <left/>
      <right style="thin">
        <color indexed="64"/>
      </right>
      <top style="thin">
        <color indexed="64"/>
      </top>
      <bottom style="thin">
        <color indexed="64"/>
      </bottom>
      <diagonal/>
    </border>
    <border>
      <left/>
      <right/>
      <top style="thin">
        <color rgb="FF000000"/>
      </top>
      <bottom style="thin">
        <color rgb="FF000000"/>
      </bottom>
      <diagonal/>
    </border>
    <border>
      <left style="thin">
        <color indexed="64"/>
      </left>
      <right style="thin">
        <color indexed="64"/>
      </right>
      <top style="thin">
        <color rgb="FF000000"/>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rgb="FF000000"/>
      </bottom>
      <diagonal/>
    </border>
    <border>
      <left style="thin">
        <color rgb="FF000000"/>
      </left>
      <right style="thin">
        <color rgb="FF000000"/>
      </right>
      <top style="thin">
        <color indexed="64"/>
      </top>
      <bottom style="thin">
        <color indexed="64"/>
      </bottom>
      <diagonal/>
    </border>
    <border>
      <left/>
      <right style="thin">
        <color indexed="64"/>
      </right>
      <top/>
      <bottom/>
      <diagonal/>
    </border>
  </borders>
  <cellStyleXfs count="4">
    <xf numFmtId="0" fontId="0" fillId="0" borderId="0"/>
    <xf numFmtId="167" fontId="18" fillId="0" borderId="0"/>
    <xf numFmtId="0" fontId="19" fillId="0" borderId="0"/>
    <xf numFmtId="179" fontId="19" fillId="0" borderId="0"/>
  </cellStyleXfs>
  <cellXfs count="288">
    <xf numFmtId="0" fontId="0" fillId="0" borderId="0" xfId="0"/>
    <xf numFmtId="14" fontId="2" fillId="3" borderId="1" xfId="0" applyNumberFormat="1" applyFont="1" applyFill="1" applyBorder="1" applyAlignment="1">
      <alignment horizontal="center" vertical="center" wrapText="1"/>
    </xf>
    <xf numFmtId="0" fontId="0" fillId="3" borderId="0" xfId="0" applyFill="1"/>
    <xf numFmtId="0" fontId="2" fillId="0" borderId="0" xfId="0" applyFont="1" applyAlignment="1">
      <alignment horizontal="center" vertical="center" wrapText="1"/>
    </xf>
    <xf numFmtId="0" fontId="0" fillId="0" borderId="0" xfId="0" applyAlignment="1">
      <alignment horizontal="center"/>
    </xf>
    <xf numFmtId="14" fontId="3" fillId="3" borderId="3" xfId="0" applyNumberFormat="1" applyFont="1" applyFill="1" applyBorder="1" applyAlignment="1">
      <alignment horizontal="center" vertical="center" wrapText="1"/>
    </xf>
    <xf numFmtId="166" fontId="3" fillId="3" borderId="3" xfId="0" applyNumberFormat="1" applyFont="1" applyFill="1" applyBorder="1" applyAlignment="1">
      <alignment horizontal="center" vertical="center" wrapText="1"/>
    </xf>
    <xf numFmtId="0" fontId="3" fillId="3" borderId="3" xfId="0" applyFont="1" applyFill="1" applyBorder="1" applyAlignment="1">
      <alignment horizontal="center" vertical="center" wrapText="1"/>
    </xf>
    <xf numFmtId="0" fontId="11" fillId="2" borderId="1" xfId="0" applyFont="1" applyFill="1" applyBorder="1" applyAlignment="1">
      <alignment horizontal="left" vertical="center" wrapText="1"/>
    </xf>
    <xf numFmtId="0" fontId="9" fillId="5" borderId="3" xfId="0" applyFont="1" applyFill="1" applyBorder="1" applyAlignment="1">
      <alignment horizontal="center" vertical="center" wrapText="1"/>
    </xf>
    <xf numFmtId="0" fontId="9" fillId="3" borderId="3" xfId="0" applyFont="1" applyFill="1" applyBorder="1" applyAlignment="1">
      <alignment horizontal="left" vertical="center" wrapText="1"/>
    </xf>
    <xf numFmtId="0" fontId="9" fillId="6" borderId="1" xfId="0" applyFont="1" applyFill="1" applyBorder="1" applyAlignment="1">
      <alignment horizontal="center" vertical="center" wrapText="1"/>
    </xf>
    <xf numFmtId="0" fontId="9" fillId="2" borderId="3" xfId="0" applyFont="1" applyFill="1" applyBorder="1" applyAlignment="1">
      <alignment horizontal="left" vertical="center" wrapText="1"/>
    </xf>
    <xf numFmtId="165" fontId="15" fillId="6" borderId="4" xfId="0" applyNumberFormat="1" applyFont="1" applyFill="1" applyBorder="1" applyAlignment="1">
      <alignment horizontal="center" vertical="center" wrapText="1"/>
    </xf>
    <xf numFmtId="0" fontId="11" fillId="2" borderId="3" xfId="0" applyFont="1" applyFill="1" applyBorder="1" applyAlignment="1">
      <alignment horizontal="left" vertical="center" wrapText="1"/>
    </xf>
    <xf numFmtId="0" fontId="11" fillId="6" borderId="1" xfId="0" applyFont="1" applyFill="1" applyBorder="1" applyAlignment="1">
      <alignment horizontal="center" vertical="center" wrapText="1"/>
    </xf>
    <xf numFmtId="0" fontId="11" fillId="7" borderId="1" xfId="0" applyFont="1" applyFill="1" applyBorder="1" applyAlignment="1">
      <alignment horizontal="center" vertical="center"/>
    </xf>
    <xf numFmtId="0" fontId="9" fillId="5"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9" fillId="0" borderId="3" xfId="0" applyFont="1" applyFill="1" applyBorder="1" applyAlignment="1">
      <alignment horizontal="left" vertical="center" wrapText="1"/>
    </xf>
    <xf numFmtId="165" fontId="15" fillId="6" borderId="3" xfId="0" applyNumberFormat="1" applyFont="1" applyFill="1" applyBorder="1" applyAlignment="1">
      <alignment horizontal="center" vertical="center" wrapText="1"/>
    </xf>
    <xf numFmtId="0" fontId="9" fillId="5" borderId="4" xfId="0" applyFont="1" applyFill="1" applyBorder="1" applyAlignment="1">
      <alignment horizontal="center" vertical="center" wrapText="1"/>
    </xf>
    <xf numFmtId="0" fontId="9" fillId="5" borderId="12" xfId="0" applyFont="1" applyFill="1" applyBorder="1" applyAlignment="1">
      <alignment horizontal="center" vertical="center" wrapText="1"/>
    </xf>
    <xf numFmtId="165" fontId="11" fillId="7" borderId="1" xfId="0" applyNumberFormat="1" applyFont="1" applyFill="1" applyBorder="1" applyAlignment="1">
      <alignment horizontal="center" vertical="center" wrapText="1"/>
    </xf>
    <xf numFmtId="165" fontId="9" fillId="6" borderId="3" xfId="0" applyNumberFormat="1" applyFont="1" applyFill="1" applyBorder="1" applyAlignment="1">
      <alignment horizontal="center" vertical="center" wrapText="1"/>
    </xf>
    <xf numFmtId="165" fontId="11" fillId="6" borderId="1" xfId="0" applyNumberFormat="1" applyFont="1" applyFill="1" applyBorder="1" applyAlignment="1">
      <alignment horizontal="center" vertical="center" wrapText="1"/>
    </xf>
    <xf numFmtId="0" fontId="11" fillId="5" borderId="1" xfId="0" applyFont="1" applyFill="1" applyBorder="1" applyAlignment="1">
      <alignment horizontal="center" vertical="center" wrapText="1"/>
    </xf>
    <xf numFmtId="0" fontId="9" fillId="6" borderId="3" xfId="0" applyFont="1" applyFill="1" applyBorder="1" applyAlignment="1">
      <alignment horizontal="center" vertical="center" wrapText="1"/>
    </xf>
    <xf numFmtId="165" fontId="15" fillId="5" borderId="3" xfId="0" applyNumberFormat="1" applyFont="1" applyFill="1" applyBorder="1" applyAlignment="1">
      <alignment horizontal="center" vertical="center" wrapText="1"/>
    </xf>
    <xf numFmtId="0" fontId="11" fillId="4" borderId="3" xfId="0" applyFont="1" applyFill="1" applyBorder="1" applyAlignment="1">
      <alignment horizontal="left" vertical="center" wrapText="1"/>
    </xf>
    <xf numFmtId="165" fontId="11" fillId="4" borderId="3" xfId="0" applyNumberFormat="1" applyFont="1" applyFill="1" applyBorder="1" applyAlignment="1">
      <alignment horizontal="center" vertical="center" wrapText="1"/>
    </xf>
    <xf numFmtId="0" fontId="15" fillId="3" borderId="3" xfId="0" applyFont="1" applyFill="1" applyBorder="1" applyAlignment="1">
      <alignment horizontal="center" vertical="center" wrapText="1"/>
    </xf>
    <xf numFmtId="0" fontId="11" fillId="2" borderId="5" xfId="0" applyFont="1" applyFill="1" applyBorder="1" applyAlignment="1">
      <alignment horizontal="left" vertical="center" wrapText="1"/>
    </xf>
    <xf numFmtId="0" fontId="0" fillId="0" borderId="0" xfId="0" applyAlignment="1">
      <alignment horizontal="left"/>
    </xf>
    <xf numFmtId="165" fontId="10" fillId="0" borderId="1" xfId="0" applyNumberFormat="1" applyFont="1" applyFill="1" applyBorder="1" applyAlignment="1">
      <alignment horizontal="left" vertical="center" wrapText="1"/>
    </xf>
    <xf numFmtId="0" fontId="10" fillId="0" borderId="1" xfId="0" applyFont="1" applyFill="1" applyBorder="1" applyAlignment="1">
      <alignment horizontal="left" vertical="center" wrapText="1"/>
    </xf>
    <xf numFmtId="14" fontId="10" fillId="3" borderId="1" xfId="0" applyNumberFormat="1" applyFont="1" applyFill="1" applyBorder="1" applyAlignment="1">
      <alignment horizontal="left" vertical="center" wrapText="1"/>
    </xf>
    <xf numFmtId="14" fontId="10" fillId="0" borderId="1" xfId="0" applyNumberFormat="1" applyFont="1" applyFill="1" applyBorder="1" applyAlignment="1">
      <alignment horizontal="left" vertical="center" wrapText="1"/>
    </xf>
    <xf numFmtId="0" fontId="10" fillId="0" borderId="3" xfId="0" applyFont="1" applyBorder="1" applyAlignment="1">
      <alignment horizontal="left" vertical="center"/>
    </xf>
    <xf numFmtId="0" fontId="12" fillId="0" borderId="3" xfId="0" applyFont="1" applyBorder="1" applyAlignment="1">
      <alignment horizontal="left"/>
    </xf>
    <xf numFmtId="166" fontId="12" fillId="0" borderId="3" xfId="0" applyNumberFormat="1" applyFont="1" applyBorder="1" applyAlignment="1">
      <alignment horizontal="left"/>
    </xf>
    <xf numFmtId="166" fontId="10" fillId="2" borderId="4" xfId="0" applyNumberFormat="1" applyFont="1" applyFill="1" applyBorder="1" applyAlignment="1">
      <alignment horizontal="left" vertical="center" wrapText="1"/>
    </xf>
    <xf numFmtId="164" fontId="10" fillId="0" borderId="3" xfId="0" applyNumberFormat="1" applyFont="1" applyFill="1" applyBorder="1" applyAlignment="1">
      <alignment horizontal="left" vertical="center" wrapText="1"/>
    </xf>
    <xf numFmtId="167" fontId="10" fillId="3" borderId="3" xfId="0" applyNumberFormat="1" applyFont="1" applyFill="1" applyBorder="1" applyAlignment="1">
      <alignment horizontal="left" vertical="center" wrapText="1"/>
    </xf>
    <xf numFmtId="165" fontId="10" fillId="3" borderId="3" xfId="0" applyNumberFormat="1" applyFont="1" applyFill="1" applyBorder="1" applyAlignment="1">
      <alignment horizontal="left" vertical="center" wrapText="1"/>
    </xf>
    <xf numFmtId="14" fontId="10" fillId="3" borderId="3" xfId="0" applyNumberFormat="1" applyFont="1" applyFill="1" applyBorder="1" applyAlignment="1">
      <alignment horizontal="left" vertical="center" wrapText="1"/>
    </xf>
    <xf numFmtId="14" fontId="13" fillId="2" borderId="14" xfId="0" applyNumberFormat="1" applyFont="1" applyFill="1" applyBorder="1" applyAlignment="1" applyProtection="1">
      <alignment horizontal="left" vertical="center" wrapText="1"/>
      <protection locked="0"/>
    </xf>
    <xf numFmtId="0" fontId="10" fillId="0" borderId="3" xfId="0" applyFont="1" applyBorder="1" applyAlignment="1">
      <alignment horizontal="left" vertical="center" wrapText="1"/>
    </xf>
    <xf numFmtId="166" fontId="10" fillId="3" borderId="15" xfId="0" applyNumberFormat="1" applyFont="1" applyFill="1" applyBorder="1" applyAlignment="1">
      <alignment horizontal="left" vertical="center" wrapText="1"/>
    </xf>
    <xf numFmtId="166" fontId="10" fillId="4" borderId="3" xfId="0" applyNumberFormat="1" applyFont="1" applyFill="1" applyBorder="1" applyAlignment="1">
      <alignment horizontal="left" vertical="center" wrapText="1"/>
    </xf>
    <xf numFmtId="14" fontId="14" fillId="3" borderId="1" xfId="0" applyNumberFormat="1" applyFont="1" applyFill="1" applyBorder="1" applyAlignment="1">
      <alignment horizontal="left" vertical="center" wrapText="1"/>
    </xf>
    <xf numFmtId="167" fontId="10" fillId="0" borderId="3" xfId="0" applyNumberFormat="1" applyFont="1" applyFill="1" applyBorder="1" applyAlignment="1">
      <alignment horizontal="left" vertical="center" wrapText="1"/>
    </xf>
    <xf numFmtId="173" fontId="10" fillId="0" borderId="1" xfId="0" applyNumberFormat="1" applyFont="1" applyFill="1" applyBorder="1" applyAlignment="1">
      <alignment horizontal="left" vertical="center" wrapText="1"/>
    </xf>
    <xf numFmtId="14" fontId="10" fillId="4" borderId="1" xfId="0" applyNumberFormat="1" applyFont="1" applyFill="1" applyBorder="1" applyAlignment="1">
      <alignment horizontal="left" vertical="center" wrapText="1"/>
    </xf>
    <xf numFmtId="0" fontId="10" fillId="0" borderId="3" xfId="0" applyFont="1" applyBorder="1" applyAlignment="1">
      <alignment horizontal="left" wrapText="1"/>
    </xf>
    <xf numFmtId="166" fontId="10" fillId="3" borderId="13" xfId="0" applyNumberFormat="1" applyFont="1" applyFill="1" applyBorder="1" applyAlignment="1">
      <alignment horizontal="left" vertical="center" wrapText="1"/>
    </xf>
    <xf numFmtId="168" fontId="10" fillId="0" borderId="3" xfId="0" applyNumberFormat="1" applyFont="1" applyBorder="1" applyAlignment="1">
      <alignment horizontal="left" wrapText="1"/>
    </xf>
    <xf numFmtId="166" fontId="10" fillId="3" borderId="4" xfId="0" applyNumberFormat="1" applyFont="1" applyFill="1" applyBorder="1" applyAlignment="1">
      <alignment horizontal="left" vertical="center" wrapText="1"/>
    </xf>
    <xf numFmtId="165" fontId="10" fillId="0" borderId="3" xfId="0" applyNumberFormat="1" applyFont="1" applyFill="1" applyBorder="1" applyAlignment="1">
      <alignment horizontal="left" vertical="center" wrapText="1"/>
    </xf>
    <xf numFmtId="0" fontId="10" fillId="0" borderId="3" xfId="0" applyFont="1" applyFill="1" applyBorder="1" applyAlignment="1">
      <alignment horizontal="left" vertical="center" wrapText="1"/>
    </xf>
    <xf numFmtId="0" fontId="10" fillId="3" borderId="3" xfId="0" applyFont="1" applyFill="1" applyBorder="1" applyAlignment="1">
      <alignment horizontal="left" vertical="center" wrapText="1"/>
    </xf>
    <xf numFmtId="166" fontId="10" fillId="2" borderId="3" xfId="0" applyNumberFormat="1" applyFont="1" applyFill="1" applyBorder="1" applyAlignment="1">
      <alignment horizontal="left" vertical="center" wrapText="1"/>
    </xf>
    <xf numFmtId="0" fontId="10" fillId="0" borderId="1" xfId="0" applyFont="1" applyBorder="1" applyAlignment="1">
      <alignment horizontal="left" vertical="center" wrapText="1"/>
    </xf>
    <xf numFmtId="166" fontId="10" fillId="2" borderId="12" xfId="0" applyNumberFormat="1" applyFont="1" applyFill="1" applyBorder="1" applyAlignment="1">
      <alignment horizontal="left" vertical="center" wrapText="1"/>
    </xf>
    <xf numFmtId="167" fontId="10" fillId="0" borderId="1" xfId="0" applyNumberFormat="1" applyFont="1" applyFill="1" applyBorder="1" applyAlignment="1">
      <alignment horizontal="left" vertical="center" wrapText="1"/>
    </xf>
    <xf numFmtId="14" fontId="14" fillId="4" borderId="1" xfId="0" applyNumberFormat="1" applyFont="1" applyFill="1" applyBorder="1" applyAlignment="1" applyProtection="1">
      <alignment horizontal="left" vertical="center" wrapText="1"/>
      <protection locked="0"/>
    </xf>
    <xf numFmtId="0" fontId="13" fillId="0" borderId="3" xfId="0" applyFont="1" applyBorder="1" applyAlignment="1">
      <alignment horizontal="left" wrapText="1"/>
    </xf>
    <xf numFmtId="164" fontId="10" fillId="0" borderId="1" xfId="0" applyNumberFormat="1" applyFont="1" applyFill="1" applyBorder="1" applyAlignment="1">
      <alignment horizontal="left" vertical="center" wrapText="1"/>
    </xf>
    <xf numFmtId="167" fontId="10" fillId="0" borderId="1" xfId="0" applyNumberFormat="1" applyFont="1" applyBorder="1" applyAlignment="1">
      <alignment horizontal="left" vertical="center" wrapText="1"/>
    </xf>
    <xf numFmtId="164" fontId="10" fillId="0" borderId="1" xfId="0" applyNumberFormat="1" applyFont="1" applyBorder="1" applyAlignment="1">
      <alignment horizontal="left" vertical="center"/>
    </xf>
    <xf numFmtId="166" fontId="10" fillId="0" borderId="4" xfId="0" applyNumberFormat="1" applyFont="1" applyBorder="1" applyAlignment="1">
      <alignment horizontal="left" vertical="center"/>
    </xf>
    <xf numFmtId="0" fontId="10" fillId="0" borderId="1" xfId="0" applyFont="1" applyBorder="1" applyAlignment="1">
      <alignment horizontal="left" wrapText="1"/>
    </xf>
    <xf numFmtId="164" fontId="14" fillId="0" borderId="1" xfId="0" applyNumberFormat="1" applyFont="1" applyFill="1" applyBorder="1" applyAlignment="1">
      <alignment horizontal="left" vertical="center" wrapText="1"/>
    </xf>
    <xf numFmtId="165" fontId="14" fillId="0" borderId="1" xfId="0" applyNumberFormat="1" applyFont="1" applyFill="1" applyBorder="1" applyAlignment="1">
      <alignment horizontal="left" vertical="center" wrapText="1"/>
    </xf>
    <xf numFmtId="14" fontId="14" fillId="2" borderId="1" xfId="0" applyNumberFormat="1" applyFont="1" applyFill="1" applyBorder="1" applyAlignment="1" applyProtection="1">
      <alignment horizontal="left" vertical="center" wrapText="1"/>
      <protection locked="0"/>
    </xf>
    <xf numFmtId="0" fontId="13" fillId="0" borderId="3" xfId="0" applyFont="1" applyBorder="1" applyAlignment="1">
      <alignment horizontal="left"/>
    </xf>
    <xf numFmtId="166" fontId="14" fillId="2" borderId="4" xfId="0" applyNumberFormat="1" applyFont="1" applyFill="1" applyBorder="1" applyAlignment="1">
      <alignment horizontal="left" vertical="center" wrapText="1"/>
    </xf>
    <xf numFmtId="0" fontId="14" fillId="0" borderId="1" xfId="0" applyFont="1" applyFill="1" applyBorder="1" applyAlignment="1">
      <alignment horizontal="left" vertical="center" wrapText="1"/>
    </xf>
    <xf numFmtId="177" fontId="10" fillId="0" borderId="3" xfId="0" applyNumberFormat="1" applyFont="1" applyFill="1" applyBorder="1" applyAlignment="1">
      <alignment horizontal="left" vertical="center" wrapText="1"/>
    </xf>
    <xf numFmtId="14" fontId="10" fillId="0" borderId="3" xfId="0" applyNumberFormat="1" applyFont="1" applyFill="1" applyBorder="1" applyAlignment="1">
      <alignment horizontal="left" vertical="center" wrapText="1"/>
    </xf>
    <xf numFmtId="0" fontId="14" fillId="0" borderId="3" xfId="0" applyFont="1" applyBorder="1" applyAlignment="1">
      <alignment horizontal="left" vertical="center" wrapText="1"/>
    </xf>
    <xf numFmtId="178" fontId="10" fillId="3" borderId="3" xfId="0" applyNumberFormat="1" applyFont="1" applyFill="1" applyBorder="1" applyAlignment="1">
      <alignment horizontal="left" vertical="center" wrapText="1"/>
    </xf>
    <xf numFmtId="169" fontId="10" fillId="0" borderId="3" xfId="0" applyNumberFormat="1" applyFont="1" applyBorder="1" applyAlignment="1">
      <alignment horizontal="left" vertical="center" wrapText="1"/>
    </xf>
    <xf numFmtId="165" fontId="10" fillId="0" borderId="3" xfId="0" applyNumberFormat="1" applyFont="1" applyBorder="1" applyAlignment="1">
      <alignment horizontal="left" vertical="center" wrapText="1"/>
    </xf>
    <xf numFmtId="166" fontId="10" fillId="0" borderId="6" xfId="0" applyNumberFormat="1" applyFont="1" applyBorder="1" applyAlignment="1">
      <alignment horizontal="left" vertical="center" wrapText="1"/>
    </xf>
    <xf numFmtId="0" fontId="10" fillId="0" borderId="13" xfId="0" applyFont="1" applyBorder="1" applyAlignment="1">
      <alignment horizontal="left" vertical="center" wrapText="1"/>
    </xf>
    <xf numFmtId="14" fontId="14" fillId="2" borderId="5" xfId="0" applyNumberFormat="1" applyFont="1" applyFill="1" applyBorder="1" applyAlignment="1" applyProtection="1">
      <alignment horizontal="left" vertical="center" wrapText="1"/>
      <protection locked="0"/>
    </xf>
    <xf numFmtId="166" fontId="14" fillId="2" borderId="13" xfId="0" applyNumberFormat="1" applyFont="1" applyFill="1" applyBorder="1" applyAlignment="1">
      <alignment horizontal="left" vertical="center" wrapText="1"/>
    </xf>
    <xf numFmtId="0" fontId="14" fillId="0" borderId="13" xfId="0" applyFont="1" applyFill="1" applyBorder="1" applyAlignment="1">
      <alignment horizontal="left" vertical="center" wrapText="1"/>
    </xf>
    <xf numFmtId="14" fontId="13" fillId="2" borderId="3" xfId="0" applyNumberFormat="1" applyFont="1" applyFill="1" applyBorder="1" applyAlignment="1" applyProtection="1">
      <alignment horizontal="left" vertical="center" wrapText="1"/>
      <protection locked="0"/>
    </xf>
    <xf numFmtId="0" fontId="10" fillId="0" borderId="15" xfId="0" applyFont="1" applyBorder="1" applyAlignment="1">
      <alignment horizontal="left" vertical="center" wrapText="1"/>
    </xf>
    <xf numFmtId="164" fontId="10" fillId="0" borderId="2" xfId="0" applyNumberFormat="1" applyFont="1" applyFill="1" applyBorder="1" applyAlignment="1">
      <alignment horizontal="left" vertical="center" wrapText="1"/>
    </xf>
    <xf numFmtId="167" fontId="10" fillId="0" borderId="4" xfId="0" applyNumberFormat="1" applyFont="1" applyFill="1" applyBorder="1" applyAlignment="1">
      <alignment horizontal="left" vertical="center" wrapText="1"/>
    </xf>
    <xf numFmtId="14" fontId="10" fillId="4" borderId="7" xfId="0" applyNumberFormat="1" applyFont="1" applyFill="1" applyBorder="1" applyAlignment="1">
      <alignment horizontal="left" vertical="center" wrapText="1"/>
    </xf>
    <xf numFmtId="14" fontId="10" fillId="0" borderId="7" xfId="0" applyNumberFormat="1" applyFont="1" applyFill="1" applyBorder="1" applyAlignment="1">
      <alignment horizontal="left" vertical="center" wrapText="1"/>
    </xf>
    <xf numFmtId="0" fontId="13" fillId="0" borderId="7" xfId="0" applyFont="1" applyBorder="1" applyAlignment="1">
      <alignment horizontal="left" vertical="center" wrapText="1"/>
    </xf>
    <xf numFmtId="166" fontId="10" fillId="2" borderId="11" xfId="0" applyNumberFormat="1" applyFont="1" applyFill="1" applyBorder="1" applyAlignment="1">
      <alignment horizontal="left" vertical="center" wrapText="1"/>
    </xf>
    <xf numFmtId="170" fontId="10" fillId="0" borderId="1" xfId="0" applyNumberFormat="1" applyFont="1" applyFill="1" applyBorder="1" applyAlignment="1">
      <alignment horizontal="left" vertical="center" wrapText="1"/>
    </xf>
    <xf numFmtId="167" fontId="10" fillId="0" borderId="2" xfId="0" applyNumberFormat="1" applyFont="1" applyFill="1" applyBorder="1" applyAlignment="1">
      <alignment horizontal="left" vertical="center" wrapText="1"/>
    </xf>
    <xf numFmtId="166" fontId="10" fillId="2" borderId="1" xfId="0" applyNumberFormat="1" applyFont="1" applyFill="1" applyBorder="1" applyAlignment="1">
      <alignment horizontal="left" vertical="center" wrapText="1"/>
    </xf>
    <xf numFmtId="0" fontId="10" fillId="0" borderId="5" xfId="0" applyFont="1" applyFill="1" applyBorder="1" applyAlignment="1">
      <alignment horizontal="left" vertical="center" wrapText="1"/>
    </xf>
    <xf numFmtId="166" fontId="10" fillId="2" borderId="5" xfId="0" applyNumberFormat="1" applyFont="1" applyFill="1" applyBorder="1" applyAlignment="1">
      <alignment horizontal="left" vertical="center" wrapText="1"/>
    </xf>
    <xf numFmtId="171" fontId="10" fillId="2" borderId="1" xfId="0" applyNumberFormat="1" applyFont="1" applyFill="1" applyBorder="1" applyAlignment="1">
      <alignment horizontal="left" vertical="center" wrapText="1"/>
    </xf>
    <xf numFmtId="164" fontId="10" fillId="0" borderId="6" xfId="0" applyNumberFormat="1" applyFont="1" applyFill="1" applyBorder="1" applyAlignment="1">
      <alignment horizontal="left" vertical="center" wrapText="1"/>
    </xf>
    <xf numFmtId="165" fontId="10" fillId="0" borderId="12" xfId="0" applyNumberFormat="1" applyFont="1" applyBorder="1" applyAlignment="1">
      <alignment horizontal="left" vertical="center" wrapText="1"/>
    </xf>
    <xf numFmtId="14" fontId="10" fillId="2" borderId="3" xfId="0" applyNumberFormat="1" applyFont="1" applyFill="1" applyBorder="1" applyAlignment="1">
      <alignment horizontal="left" vertical="center" wrapText="1"/>
    </xf>
    <xf numFmtId="166" fontId="10" fillId="0" borderId="3" xfId="0" applyNumberFormat="1" applyFont="1" applyFill="1" applyBorder="1" applyAlignment="1">
      <alignment horizontal="left" vertical="center" wrapText="1"/>
    </xf>
    <xf numFmtId="166" fontId="10" fillId="0" borderId="12" xfId="0" applyNumberFormat="1" applyFont="1" applyFill="1" applyBorder="1" applyAlignment="1">
      <alignment horizontal="left" vertical="center" wrapText="1"/>
    </xf>
    <xf numFmtId="164" fontId="10" fillId="2" borderId="2" xfId="0" applyNumberFormat="1" applyFont="1" applyFill="1" applyBorder="1" applyAlignment="1">
      <alignment horizontal="left" vertical="center" wrapText="1"/>
    </xf>
    <xf numFmtId="165" fontId="10" fillId="0" borderId="4" xfId="0" applyNumberFormat="1" applyFont="1" applyFill="1" applyBorder="1" applyAlignment="1">
      <alignment horizontal="left" vertical="center" wrapText="1"/>
    </xf>
    <xf numFmtId="167" fontId="17" fillId="0" borderId="8" xfId="0" applyNumberFormat="1" applyFont="1" applyBorder="1" applyAlignment="1">
      <alignment horizontal="left" vertical="center" wrapText="1"/>
    </xf>
    <xf numFmtId="164" fontId="14" fillId="0" borderId="6" xfId="0" applyNumberFormat="1" applyFont="1" applyFill="1" applyBorder="1" applyAlignment="1">
      <alignment horizontal="left" vertical="center" wrapText="1"/>
    </xf>
    <xf numFmtId="165" fontId="10" fillId="0" borderId="12" xfId="0" applyNumberFormat="1" applyFont="1" applyFill="1" applyBorder="1" applyAlignment="1">
      <alignment horizontal="left" vertical="center" wrapText="1"/>
    </xf>
    <xf numFmtId="14" fontId="10" fillId="4" borderId="3" xfId="0" applyNumberFormat="1" applyFont="1" applyFill="1" applyBorder="1" applyAlignment="1">
      <alignment horizontal="left" vertical="center" wrapText="1"/>
    </xf>
    <xf numFmtId="0" fontId="10" fillId="0" borderId="3" xfId="0" applyFont="1" applyBorder="1" applyAlignment="1">
      <alignment horizontal="left"/>
    </xf>
    <xf numFmtId="166" fontId="10" fillId="3" borderId="3" xfId="0" applyNumberFormat="1" applyFont="1" applyFill="1" applyBorder="1" applyAlignment="1">
      <alignment horizontal="left" vertical="center" wrapText="1"/>
    </xf>
    <xf numFmtId="169" fontId="10" fillId="3" borderId="3" xfId="0" applyNumberFormat="1" applyFont="1" applyFill="1" applyBorder="1" applyAlignment="1">
      <alignment horizontal="left" vertical="center" wrapText="1"/>
    </xf>
    <xf numFmtId="173" fontId="10" fillId="4" borderId="3" xfId="0" applyNumberFormat="1" applyFont="1" applyFill="1" applyBorder="1" applyAlignment="1">
      <alignment horizontal="left" vertical="center" wrapText="1"/>
    </xf>
    <xf numFmtId="14" fontId="13" fillId="4" borderId="3" xfId="0" applyNumberFormat="1" applyFont="1" applyFill="1" applyBorder="1" applyAlignment="1" applyProtection="1">
      <alignment horizontal="left" vertical="center" wrapText="1"/>
      <protection locked="0"/>
    </xf>
    <xf numFmtId="0" fontId="10" fillId="3" borderId="3" xfId="0" applyFont="1" applyFill="1" applyBorder="1" applyAlignment="1">
      <alignment horizontal="left"/>
    </xf>
    <xf numFmtId="0" fontId="18" fillId="0" borderId="4" xfId="0" applyFont="1" applyBorder="1" applyAlignment="1">
      <alignment horizontal="left" vertical="center"/>
    </xf>
    <xf numFmtId="0" fontId="12" fillId="0" borderId="1" xfId="0" applyFont="1" applyBorder="1" applyAlignment="1">
      <alignment horizontal="left"/>
    </xf>
    <xf numFmtId="0" fontId="12" fillId="0" borderId="7" xfId="0" applyFont="1" applyBorder="1" applyAlignment="1">
      <alignment horizontal="left"/>
    </xf>
    <xf numFmtId="0" fontId="12" fillId="0" borderId="3" xfId="0" applyFont="1" applyBorder="1" applyAlignment="1">
      <alignment horizontal="left" wrapText="1"/>
    </xf>
    <xf numFmtId="170" fontId="10" fillId="0" borderId="3" xfId="0" applyNumberFormat="1" applyFont="1" applyFill="1" applyBorder="1" applyAlignment="1">
      <alignment horizontal="left" vertical="center" wrapText="1"/>
    </xf>
    <xf numFmtId="164" fontId="10" fillId="0" borderId="9" xfId="0" applyNumberFormat="1" applyFont="1" applyFill="1" applyBorder="1" applyAlignment="1">
      <alignment horizontal="left" vertical="center" wrapText="1"/>
    </xf>
    <xf numFmtId="164" fontId="10" fillId="0" borderId="8" xfId="0" applyNumberFormat="1" applyFont="1" applyFill="1" applyBorder="1" applyAlignment="1">
      <alignment horizontal="left" vertical="center" wrapText="1"/>
    </xf>
    <xf numFmtId="166" fontId="10" fillId="0" borderId="5" xfId="0" applyNumberFormat="1" applyFont="1" applyFill="1" applyBorder="1" applyAlignment="1">
      <alignment horizontal="left" vertical="center" wrapText="1"/>
    </xf>
    <xf numFmtId="167" fontId="10" fillId="0" borderId="5" xfId="1" applyFont="1" applyFill="1" applyBorder="1" applyAlignment="1">
      <alignment horizontal="left" vertical="center" wrapText="1"/>
    </xf>
    <xf numFmtId="166" fontId="12" fillId="0" borderId="10" xfId="0" applyNumberFormat="1" applyFont="1" applyBorder="1" applyAlignment="1">
      <alignment horizontal="left"/>
    </xf>
    <xf numFmtId="0" fontId="18" fillId="0" borderId="10" xfId="0" applyFont="1" applyBorder="1" applyAlignment="1">
      <alignment horizontal="left" wrapText="1"/>
    </xf>
    <xf numFmtId="170" fontId="10" fillId="0" borderId="16" xfId="0" applyNumberFormat="1" applyFont="1" applyFill="1" applyBorder="1" applyAlignment="1">
      <alignment horizontal="left" vertical="center" wrapText="1"/>
    </xf>
    <xf numFmtId="164" fontId="10" fillId="0" borderId="12" xfId="0" applyNumberFormat="1" applyFont="1" applyBorder="1" applyAlignment="1">
      <alignment horizontal="left" vertical="center" wrapText="1"/>
    </xf>
    <xf numFmtId="0" fontId="12" fillId="0" borderId="3" xfId="0" applyFont="1" applyBorder="1" applyAlignment="1">
      <alignment horizontal="left" vertical="center"/>
    </xf>
    <xf numFmtId="164" fontId="10" fillId="0" borderId="3" xfId="0" applyNumberFormat="1" applyFont="1" applyBorder="1" applyAlignment="1">
      <alignment horizontal="left" vertical="center" wrapText="1"/>
    </xf>
    <xf numFmtId="0" fontId="10" fillId="2" borderId="3" xfId="0" applyFont="1" applyFill="1" applyBorder="1" applyAlignment="1">
      <alignment horizontal="left" vertical="center" wrapText="1"/>
    </xf>
    <xf numFmtId="167" fontId="10" fillId="2" borderId="3" xfId="1" applyFont="1" applyFill="1" applyBorder="1" applyAlignment="1">
      <alignment horizontal="left" vertical="center" wrapText="1"/>
    </xf>
    <xf numFmtId="0" fontId="8" fillId="0" borderId="0" xfId="0" applyFont="1" applyAlignment="1">
      <alignment horizontal="left"/>
    </xf>
    <xf numFmtId="0" fontId="0" fillId="3" borderId="0" xfId="0" applyFill="1" applyAlignment="1">
      <alignment horizontal="center"/>
    </xf>
    <xf numFmtId="0" fontId="3" fillId="4" borderId="3" xfId="0" applyFont="1" applyFill="1" applyBorder="1" applyAlignment="1">
      <alignment horizontal="left" vertical="center" wrapText="1"/>
    </xf>
    <xf numFmtId="175" fontId="4" fillId="8" borderId="3" xfId="0" applyNumberFormat="1" applyFont="1" applyFill="1" applyBorder="1" applyAlignment="1">
      <alignment horizontal="center" vertical="center"/>
    </xf>
    <xf numFmtId="176" fontId="4" fillId="8" borderId="3" xfId="0" applyNumberFormat="1" applyFont="1" applyFill="1" applyBorder="1" applyAlignment="1">
      <alignment horizontal="left" vertical="center"/>
    </xf>
    <xf numFmtId="0" fontId="1" fillId="8" borderId="3" xfId="0" applyFont="1" applyFill="1" applyBorder="1" applyAlignment="1">
      <alignment horizontal="left" vertical="center"/>
    </xf>
    <xf numFmtId="4" fontId="1" fillId="8" borderId="3" xfId="0" applyNumberFormat="1" applyFont="1" applyFill="1" applyBorder="1" applyAlignment="1">
      <alignment horizontal="left" vertical="center"/>
    </xf>
    <xf numFmtId="168" fontId="1" fillId="8" borderId="3" xfId="0" applyNumberFormat="1" applyFont="1" applyFill="1" applyBorder="1" applyAlignment="1">
      <alignment horizontal="left" vertical="center"/>
    </xf>
    <xf numFmtId="0" fontId="1" fillId="8" borderId="3" xfId="0" applyFont="1" applyFill="1" applyBorder="1" applyAlignment="1">
      <alignment horizontal="left" wrapText="1"/>
    </xf>
    <xf numFmtId="0" fontId="1" fillId="8" borderId="3" xfId="0" applyFont="1" applyFill="1" applyBorder="1" applyAlignment="1">
      <alignment horizontal="left" vertical="center" wrapText="1"/>
    </xf>
    <xf numFmtId="0" fontId="9" fillId="3" borderId="17" xfId="0" applyFont="1" applyFill="1" applyBorder="1" applyAlignment="1">
      <alignment horizontal="center" vertical="center" wrapText="1"/>
    </xf>
    <xf numFmtId="14" fontId="10" fillId="0" borderId="17" xfId="0" applyNumberFormat="1" applyFont="1" applyBorder="1" applyAlignment="1">
      <alignment horizontal="left" vertical="center" wrapText="1"/>
    </xf>
    <xf numFmtId="0" fontId="11" fillId="2" borderId="7" xfId="0" applyFont="1" applyFill="1" applyBorder="1" applyAlignment="1">
      <alignment horizontal="left" vertical="center" wrapText="1"/>
    </xf>
    <xf numFmtId="165" fontId="10" fillId="0" borderId="7" xfId="0" applyNumberFormat="1" applyFont="1" applyFill="1" applyBorder="1" applyAlignment="1">
      <alignment horizontal="left" vertical="center" wrapText="1"/>
    </xf>
    <xf numFmtId="0" fontId="10" fillId="0" borderId="7" xfId="0" applyFont="1" applyFill="1" applyBorder="1" applyAlignment="1">
      <alignment horizontal="left" vertical="center" wrapText="1"/>
    </xf>
    <xf numFmtId="14" fontId="10" fillId="3" borderId="7" xfId="0" applyNumberFormat="1" applyFont="1" applyFill="1" applyBorder="1" applyAlignment="1">
      <alignment horizontal="left" vertical="center" wrapText="1"/>
    </xf>
    <xf numFmtId="0" fontId="10" fillId="0" borderId="17" xfId="0" applyFont="1" applyBorder="1" applyAlignment="1">
      <alignment horizontal="left" vertical="center"/>
    </xf>
    <xf numFmtId="166" fontId="10" fillId="2" borderId="18" xfId="0" applyNumberFormat="1" applyFont="1" applyFill="1" applyBorder="1" applyAlignment="1">
      <alignment horizontal="left" vertical="center" wrapText="1"/>
    </xf>
    <xf numFmtId="0" fontId="12" fillId="0" borderId="17" xfId="0" applyFont="1" applyBorder="1" applyAlignment="1">
      <alignment horizontal="left"/>
    </xf>
    <xf numFmtId="166" fontId="12" fillId="0" borderId="17" xfId="0" applyNumberFormat="1" applyFont="1" applyBorder="1" applyAlignment="1">
      <alignment horizontal="left"/>
    </xf>
    <xf numFmtId="14" fontId="3" fillId="4" borderId="3" xfId="0" applyNumberFormat="1" applyFont="1" applyFill="1" applyBorder="1" applyAlignment="1">
      <alignment horizontal="center" vertical="center" wrapText="1"/>
    </xf>
    <xf numFmtId="165" fontId="3" fillId="3" borderId="3" xfId="2" applyNumberFormat="1" applyFont="1" applyFill="1" applyBorder="1" applyAlignment="1">
      <alignment horizontal="center" vertical="center" wrapText="1"/>
    </xf>
    <xf numFmtId="0" fontId="3" fillId="3" borderId="3" xfId="2" applyFont="1" applyFill="1" applyBorder="1" applyAlignment="1">
      <alignment horizontal="center" vertical="center" wrapText="1"/>
    </xf>
    <xf numFmtId="172" fontId="3" fillId="4" borderId="3" xfId="2" applyNumberFormat="1" applyFont="1" applyFill="1" applyBorder="1" applyAlignment="1">
      <alignment horizontal="center" vertical="center" wrapText="1"/>
    </xf>
    <xf numFmtId="0" fontId="3" fillId="4" borderId="3" xfId="0" applyFont="1" applyFill="1" applyBorder="1" applyAlignment="1">
      <alignment horizontal="center" vertical="center" wrapText="1"/>
    </xf>
    <xf numFmtId="14" fontId="3" fillId="4" borderId="3" xfId="2" applyNumberFormat="1" applyFont="1" applyFill="1" applyBorder="1" applyAlignment="1">
      <alignment horizontal="center" vertical="center" wrapText="1"/>
    </xf>
    <xf numFmtId="164" fontId="3" fillId="3" borderId="3" xfId="2" applyNumberFormat="1" applyFont="1" applyFill="1" applyBorder="1" applyAlignment="1">
      <alignment horizontal="center" vertical="center" wrapText="1"/>
    </xf>
    <xf numFmtId="14" fontId="3" fillId="3" borderId="3" xfId="2" applyNumberFormat="1" applyFont="1" applyFill="1" applyBorder="1" applyAlignment="1">
      <alignment horizontal="center" vertical="center" wrapText="1"/>
    </xf>
    <xf numFmtId="166" fontId="3" fillId="3" borderId="12" xfId="2" applyNumberFormat="1" applyFont="1" applyFill="1" applyBorder="1" applyAlignment="1">
      <alignment horizontal="center" vertical="center" wrapText="1"/>
    </xf>
    <xf numFmtId="165" fontId="3" fillId="3" borderId="3" xfId="0" applyNumberFormat="1" applyFont="1" applyFill="1" applyBorder="1" applyAlignment="1">
      <alignment horizontal="center" vertical="center" wrapText="1"/>
    </xf>
    <xf numFmtId="164" fontId="3" fillId="3" borderId="3" xfId="0" applyNumberFormat="1" applyFont="1" applyFill="1" applyBorder="1" applyAlignment="1">
      <alignment horizontal="center" vertical="center" wrapText="1"/>
    </xf>
    <xf numFmtId="14" fontId="2" fillId="3" borderId="3" xfId="0" applyNumberFormat="1" applyFont="1" applyFill="1" applyBorder="1" applyAlignment="1">
      <alignment horizontal="center" vertical="center"/>
    </xf>
    <xf numFmtId="166" fontId="3" fillId="4" borderId="3" xfId="0" applyNumberFormat="1" applyFont="1" applyFill="1" applyBorder="1" applyAlignment="1">
      <alignment horizontal="center" vertical="center" wrapText="1"/>
    </xf>
    <xf numFmtId="0" fontId="1" fillId="4" borderId="3" xfId="0" applyFont="1" applyFill="1" applyBorder="1" applyAlignment="1">
      <alignment vertical="center" wrapText="1"/>
    </xf>
    <xf numFmtId="1" fontId="1" fillId="3" borderId="3" xfId="0" applyNumberFormat="1" applyFont="1" applyFill="1" applyBorder="1" applyAlignment="1">
      <alignment horizontal="center" vertical="center" wrapText="1"/>
    </xf>
    <xf numFmtId="166" fontId="3" fillId="4" borderId="12" xfId="2" applyNumberFormat="1" applyFont="1" applyFill="1" applyBorder="1" applyAlignment="1">
      <alignment horizontal="center" vertical="center" wrapText="1"/>
    </xf>
    <xf numFmtId="0" fontId="1" fillId="4" borderId="3" xfId="0" applyFont="1" applyFill="1" applyBorder="1" applyAlignment="1">
      <alignment horizontal="left" vertical="center" wrapText="1"/>
    </xf>
    <xf numFmtId="164" fontId="3" fillId="4" borderId="3" xfId="0" applyNumberFormat="1" applyFont="1" applyFill="1" applyBorder="1" applyAlignment="1">
      <alignment horizontal="center" vertical="center" wrapText="1"/>
    </xf>
    <xf numFmtId="166" fontId="3" fillId="4" borderId="12" xfId="0" applyNumberFormat="1" applyFont="1" applyFill="1" applyBorder="1" applyAlignment="1">
      <alignment horizontal="center" vertical="center" wrapText="1"/>
    </xf>
    <xf numFmtId="14" fontId="3" fillId="3" borderId="1" xfId="0" applyNumberFormat="1" applyFont="1" applyFill="1" applyBorder="1" applyAlignment="1">
      <alignment horizontal="center" vertical="center" wrapText="1"/>
    </xf>
    <xf numFmtId="1" fontId="4" fillId="3" borderId="3" xfId="0" applyNumberFormat="1" applyFont="1" applyFill="1" applyBorder="1" applyAlignment="1">
      <alignment horizontal="left" vertical="center" wrapText="1"/>
    </xf>
    <xf numFmtId="1" fontId="4" fillId="3" borderId="3" xfId="0" applyNumberFormat="1" applyFont="1" applyFill="1" applyBorder="1" applyAlignment="1">
      <alignment horizontal="center" vertical="center" wrapText="1"/>
    </xf>
    <xf numFmtId="1" fontId="6" fillId="3" borderId="3" xfId="0" applyNumberFormat="1" applyFont="1" applyFill="1" applyBorder="1" applyAlignment="1">
      <alignment horizontal="center" vertical="center" wrapText="1"/>
    </xf>
    <xf numFmtId="4" fontId="4" fillId="3" borderId="3" xfId="0" applyNumberFormat="1" applyFont="1" applyFill="1" applyBorder="1" applyAlignment="1">
      <alignment horizontal="center" vertical="center" wrapText="1"/>
    </xf>
    <xf numFmtId="168" fontId="4" fillId="3" borderId="3" xfId="0" applyNumberFormat="1" applyFont="1" applyFill="1" applyBorder="1" applyAlignment="1">
      <alignment horizontal="center" vertical="center" wrapText="1"/>
    </xf>
    <xf numFmtId="0" fontId="7" fillId="3" borderId="3" xfId="0" applyFont="1" applyFill="1" applyBorder="1" applyAlignment="1">
      <alignment horizontal="center" vertical="center" wrapText="1"/>
    </xf>
    <xf numFmtId="0" fontId="3" fillId="3" borderId="3" xfId="2" applyFont="1" applyFill="1" applyBorder="1" applyAlignment="1">
      <alignment vertical="center" wrapText="1"/>
    </xf>
    <xf numFmtId="0" fontId="3" fillId="0" borderId="3" xfId="0" applyFont="1" applyBorder="1" applyAlignment="1">
      <alignment horizontal="center" vertical="center" wrapText="1"/>
    </xf>
    <xf numFmtId="164" fontId="3" fillId="0" borderId="3" xfId="0" applyNumberFormat="1" applyFont="1" applyBorder="1" applyAlignment="1">
      <alignment horizontal="center" vertical="center" wrapText="1"/>
    </xf>
    <xf numFmtId="1" fontId="3" fillId="3" borderId="3" xfId="0" applyNumberFormat="1" applyFont="1" applyFill="1" applyBorder="1" applyAlignment="1">
      <alignment horizontal="center" vertical="center" wrapText="1"/>
    </xf>
    <xf numFmtId="0" fontId="5" fillId="0" borderId="3" xfId="0" applyFont="1" applyBorder="1" applyAlignment="1">
      <alignment horizontal="justify"/>
    </xf>
    <xf numFmtId="166" fontId="3" fillId="0" borderId="3" xfId="0" applyNumberFormat="1" applyFont="1" applyBorder="1" applyAlignment="1">
      <alignment horizontal="center" vertical="center" wrapText="1"/>
    </xf>
    <xf numFmtId="172" fontId="3" fillId="2" borderId="3" xfId="0" applyNumberFormat="1" applyFont="1" applyFill="1" applyBorder="1" applyAlignment="1">
      <alignment horizontal="center" vertical="center" wrapText="1"/>
    </xf>
    <xf numFmtId="0" fontId="3" fillId="2" borderId="3" xfId="0" applyFont="1" applyFill="1" applyBorder="1" applyAlignment="1">
      <alignment horizontal="center" vertical="center" wrapText="1"/>
    </xf>
    <xf numFmtId="165" fontId="3" fillId="0" borderId="3" xfId="0" applyNumberFormat="1" applyFont="1" applyBorder="1" applyAlignment="1">
      <alignment horizontal="center" vertical="center" wrapText="1"/>
    </xf>
    <xf numFmtId="0" fontId="3" fillId="2" borderId="3" xfId="0" applyFont="1" applyFill="1" applyBorder="1" applyAlignment="1">
      <alignment horizontal="left" vertical="center" wrapText="1"/>
    </xf>
    <xf numFmtId="0" fontId="3" fillId="0" borderId="3" xfId="0" applyFont="1" applyBorder="1" applyAlignment="1">
      <alignment vertical="center" wrapText="1"/>
    </xf>
    <xf numFmtId="0" fontId="3" fillId="0" borderId="3" xfId="0" applyFont="1" applyBorder="1" applyAlignment="1">
      <alignment horizontal="left" vertical="center" wrapText="1"/>
    </xf>
    <xf numFmtId="165" fontId="2" fillId="0" borderId="1" xfId="0" applyNumberFormat="1" applyFont="1" applyBorder="1" applyAlignment="1">
      <alignment horizontal="center" vertical="center" wrapText="1"/>
    </xf>
    <xf numFmtId="0" fontId="2" fillId="0" borderId="3" xfId="0" applyFont="1" applyBorder="1" applyAlignment="1">
      <alignment horizontal="justify"/>
    </xf>
    <xf numFmtId="0" fontId="3" fillId="2" borderId="3" xfId="0" applyFont="1" applyFill="1" applyBorder="1" applyAlignment="1">
      <alignment vertical="center" wrapText="1"/>
    </xf>
    <xf numFmtId="0" fontId="1" fillId="2" borderId="3" xfId="0" applyFont="1" applyFill="1" applyBorder="1" applyAlignment="1">
      <alignment vertical="center" wrapText="1"/>
    </xf>
    <xf numFmtId="165" fontId="3" fillId="2" borderId="3" xfId="0" applyNumberFormat="1" applyFont="1" applyFill="1" applyBorder="1" applyAlignment="1">
      <alignment horizontal="center" vertical="center" wrapText="1"/>
    </xf>
    <xf numFmtId="0" fontId="1" fillId="3" borderId="3" xfId="0" applyFont="1" applyFill="1" applyBorder="1" applyAlignment="1">
      <alignment vertical="center" wrapText="1"/>
    </xf>
    <xf numFmtId="14" fontId="3" fillId="2" borderId="3" xfId="0" applyNumberFormat="1" applyFont="1" applyFill="1" applyBorder="1" applyAlignment="1">
      <alignment horizontal="center" vertical="center" wrapText="1"/>
    </xf>
    <xf numFmtId="164" fontId="3" fillId="0" borderId="3" xfId="0" applyNumberFormat="1" applyFont="1" applyFill="1" applyBorder="1" applyAlignment="1">
      <alignment horizontal="center" vertical="center" wrapText="1"/>
    </xf>
    <xf numFmtId="0" fontId="1" fillId="2" borderId="3" xfId="2" applyFont="1" applyFill="1" applyBorder="1" applyAlignment="1">
      <alignment vertical="center" wrapText="1"/>
    </xf>
    <xf numFmtId="165" fontId="3" fillId="0" borderId="3" xfId="2" applyNumberFormat="1" applyFont="1" applyBorder="1" applyAlignment="1">
      <alignment horizontal="center" vertical="center" wrapText="1"/>
    </xf>
    <xf numFmtId="165" fontId="3" fillId="0" borderId="3" xfId="2" applyNumberFormat="1" applyFont="1" applyFill="1" applyBorder="1" applyAlignment="1">
      <alignment horizontal="center" vertical="center" wrapText="1"/>
    </xf>
    <xf numFmtId="0" fontId="3" fillId="0" borderId="3" xfId="2" applyFont="1" applyFill="1" applyBorder="1" applyAlignment="1">
      <alignment horizontal="center" vertical="center" wrapText="1"/>
    </xf>
    <xf numFmtId="0" fontId="3" fillId="0" borderId="3" xfId="2" applyFont="1" applyBorder="1" applyAlignment="1">
      <alignment horizontal="center" vertical="center" wrapText="1"/>
    </xf>
    <xf numFmtId="14" fontId="3" fillId="0" borderId="3" xfId="0" applyNumberFormat="1" applyFont="1" applyFill="1" applyBorder="1" applyAlignment="1">
      <alignment horizontal="center" vertical="center" wrapText="1"/>
    </xf>
    <xf numFmtId="166" fontId="3" fillId="0" borderId="3" xfId="2" applyNumberFormat="1" applyFont="1" applyFill="1" applyBorder="1" applyAlignment="1">
      <alignment horizontal="center" vertical="center" wrapText="1"/>
    </xf>
    <xf numFmtId="166" fontId="3" fillId="2" borderId="3" xfId="2" applyNumberFormat="1" applyFont="1" applyFill="1" applyBorder="1" applyAlignment="1">
      <alignment horizontal="center" vertical="center" wrapText="1"/>
    </xf>
    <xf numFmtId="172" fontId="3" fillId="2" borderId="3" xfId="2" applyNumberFormat="1" applyFont="1" applyFill="1" applyBorder="1" applyAlignment="1">
      <alignment horizontal="center" vertical="center" wrapText="1"/>
    </xf>
    <xf numFmtId="0" fontId="3" fillId="2" borderId="3" xfId="2" applyFont="1" applyFill="1" applyBorder="1" applyAlignment="1">
      <alignment horizontal="left" vertical="center" wrapText="1"/>
    </xf>
    <xf numFmtId="0" fontId="3" fillId="0" borderId="3" xfId="2" applyFont="1" applyFill="1" applyBorder="1" applyAlignment="1">
      <alignment vertical="center" wrapText="1"/>
    </xf>
    <xf numFmtId="164" fontId="3" fillId="2" borderId="3" xfId="2" applyNumberFormat="1" applyFont="1" applyFill="1" applyBorder="1" applyAlignment="1">
      <alignment horizontal="center" vertical="center" wrapText="1"/>
    </xf>
    <xf numFmtId="165" fontId="3" fillId="2" borderId="3" xfId="2" applyNumberFormat="1" applyFont="1" applyFill="1" applyBorder="1" applyAlignment="1">
      <alignment horizontal="center" vertical="center" wrapText="1"/>
    </xf>
    <xf numFmtId="172" fontId="3" fillId="0" borderId="3" xfId="2" applyNumberFormat="1" applyFont="1" applyFill="1" applyBorder="1" applyAlignment="1">
      <alignment horizontal="center" vertical="center" wrapText="1"/>
    </xf>
    <xf numFmtId="0" fontId="3" fillId="2" borderId="3" xfId="2" applyFont="1" applyFill="1" applyBorder="1" applyAlignment="1">
      <alignment vertical="center" wrapText="1"/>
    </xf>
    <xf numFmtId="166" fontId="3" fillId="0" borderId="12" xfId="0" applyNumberFormat="1" applyFont="1" applyBorder="1" applyAlignment="1">
      <alignment horizontal="center" vertical="center" wrapText="1"/>
    </xf>
    <xf numFmtId="0" fontId="3" fillId="0" borderId="3" xfId="0" applyNumberFormat="1" applyFont="1" applyBorder="1" applyAlignment="1">
      <alignment horizontal="center" vertical="center" wrapText="1"/>
    </xf>
    <xf numFmtId="167" fontId="3" fillId="0" borderId="3" xfId="2" applyNumberFormat="1" applyFont="1" applyBorder="1" applyAlignment="1">
      <alignment horizontal="center" vertical="center" wrapText="1"/>
    </xf>
    <xf numFmtId="166" fontId="3" fillId="0" borderId="12" xfId="2" applyNumberFormat="1" applyFont="1" applyBorder="1" applyAlignment="1">
      <alignment horizontal="center" vertical="center" wrapText="1"/>
    </xf>
    <xf numFmtId="0" fontId="3" fillId="2" borderId="3" xfId="0" applyNumberFormat="1" applyFont="1" applyFill="1" applyBorder="1" applyAlignment="1">
      <alignment vertical="center" wrapText="1"/>
    </xf>
    <xf numFmtId="14" fontId="3" fillId="0" borderId="3" xfId="2" applyNumberFormat="1" applyFont="1" applyBorder="1" applyAlignment="1">
      <alignment horizontal="center" vertical="center" wrapText="1"/>
    </xf>
    <xf numFmtId="0" fontId="1" fillId="4" borderId="3" xfId="2" applyFont="1" applyFill="1" applyBorder="1" applyAlignment="1">
      <alignment vertical="center" wrapText="1"/>
    </xf>
    <xf numFmtId="0" fontId="1" fillId="2" borderId="3" xfId="2" applyFont="1" applyFill="1" applyBorder="1" applyAlignment="1">
      <alignment horizontal="left" vertical="center" wrapText="1"/>
    </xf>
    <xf numFmtId="0" fontId="1" fillId="0" borderId="3" xfId="0" applyFont="1" applyBorder="1" applyAlignment="1">
      <alignment vertical="center" wrapText="1"/>
    </xf>
    <xf numFmtId="0" fontId="3" fillId="0" borderId="10" xfId="0" applyFont="1" applyFill="1" applyBorder="1" applyAlignment="1">
      <alignment horizontal="center" vertical="center" wrapText="1"/>
    </xf>
    <xf numFmtId="14" fontId="2" fillId="0" borderId="3" xfId="0" applyNumberFormat="1" applyFont="1" applyBorder="1" applyAlignment="1">
      <alignment horizontal="center" vertical="center"/>
    </xf>
    <xf numFmtId="166" fontId="3" fillId="2" borderId="12" xfId="0" applyNumberFormat="1" applyFont="1" applyFill="1" applyBorder="1" applyAlignment="1">
      <alignment horizontal="center" vertical="center" wrapText="1"/>
    </xf>
    <xf numFmtId="0" fontId="2" fillId="0" borderId="3" xfId="0" applyFont="1" applyBorder="1"/>
    <xf numFmtId="0" fontId="3" fillId="2" borderId="3" xfId="0" applyFont="1" applyFill="1" applyBorder="1" applyAlignment="1">
      <alignment wrapText="1"/>
    </xf>
    <xf numFmtId="0" fontId="3" fillId="0" borderId="3" xfId="0" applyNumberFormat="1" applyFont="1" applyFill="1" applyBorder="1" applyAlignment="1">
      <alignment horizontal="center" vertical="center" wrapText="1"/>
    </xf>
    <xf numFmtId="167" fontId="3" fillId="0" borderId="3" xfId="2" applyNumberFormat="1" applyFont="1" applyFill="1" applyBorder="1" applyAlignment="1">
      <alignment horizontal="center" vertical="center" wrapText="1"/>
    </xf>
    <xf numFmtId="1" fontId="3" fillId="3" borderId="3" xfId="2" applyNumberFormat="1" applyFont="1" applyFill="1" applyBorder="1" applyAlignment="1">
      <alignment horizontal="center" vertical="center" wrapText="1"/>
    </xf>
    <xf numFmtId="0" fontId="3" fillId="2" borderId="3" xfId="2" applyFont="1" applyFill="1" applyBorder="1" applyAlignment="1">
      <alignment horizontal="center" vertical="center" wrapText="1"/>
    </xf>
    <xf numFmtId="0" fontId="3" fillId="0" borderId="3" xfId="2" applyFont="1" applyFill="1" applyBorder="1" applyAlignment="1">
      <alignment horizontal="left" vertical="center" wrapText="1"/>
    </xf>
    <xf numFmtId="14" fontId="2" fillId="0" borderId="3" xfId="0" applyNumberFormat="1" applyFont="1" applyFill="1" applyBorder="1" applyAlignment="1">
      <alignment horizontal="center"/>
    </xf>
    <xf numFmtId="0" fontId="4" fillId="2" borderId="1" xfId="2" applyFont="1" applyFill="1" applyBorder="1" applyAlignment="1">
      <alignment vertical="center" wrapText="1"/>
    </xf>
    <xf numFmtId="167" fontId="2" fillId="0" borderId="1" xfId="2" applyNumberFormat="1" applyFont="1" applyBorder="1" applyAlignment="1">
      <alignment horizontal="center" vertical="center" wrapText="1"/>
    </xf>
    <xf numFmtId="0" fontId="2" fillId="2" borderId="1" xfId="2" applyFont="1" applyFill="1" applyBorder="1" applyAlignment="1">
      <alignment horizontal="center" vertical="center" wrapText="1"/>
    </xf>
    <xf numFmtId="166" fontId="2" fillId="3" borderId="4" xfId="2" applyNumberFormat="1" applyFont="1" applyFill="1" applyBorder="1" applyAlignment="1">
      <alignment horizontal="center" vertical="center" wrapText="1"/>
    </xf>
    <xf numFmtId="172" fontId="2" fillId="4" borderId="1" xfId="2" applyNumberFormat="1" applyFont="1" applyFill="1" applyBorder="1" applyAlignment="1">
      <alignment horizontal="center" vertical="center" wrapText="1"/>
    </xf>
    <xf numFmtId="0" fontId="3" fillId="0" borderId="3" xfId="2" applyNumberFormat="1" applyFont="1" applyFill="1" applyBorder="1" applyAlignment="1">
      <alignment horizontal="center" vertical="center" wrapText="1"/>
    </xf>
    <xf numFmtId="0" fontId="3" fillId="0" borderId="3" xfId="2" applyNumberFormat="1" applyFont="1" applyFill="1" applyBorder="1" applyAlignment="1">
      <alignment vertical="center" wrapText="1"/>
    </xf>
    <xf numFmtId="0" fontId="3" fillId="4" borderId="3" xfId="2" applyFont="1" applyFill="1" applyBorder="1" applyAlignment="1">
      <alignment horizontal="left" vertical="center" wrapText="1"/>
    </xf>
    <xf numFmtId="167" fontId="2" fillId="0" borderId="1" xfId="2" applyNumberFormat="1" applyFont="1" applyFill="1" applyBorder="1" applyAlignment="1">
      <alignment horizontal="center" vertical="center" wrapText="1"/>
    </xf>
    <xf numFmtId="165" fontId="2" fillId="0" borderId="1" xfId="2" applyNumberFormat="1" applyFont="1" applyFill="1" applyBorder="1" applyAlignment="1">
      <alignment horizontal="center" vertical="center" wrapText="1"/>
    </xf>
    <xf numFmtId="174" fontId="2" fillId="3" borderId="1" xfId="2" applyNumberFormat="1" applyFont="1" applyFill="1" applyBorder="1" applyAlignment="1">
      <alignment horizontal="center" vertical="center" wrapText="1"/>
    </xf>
    <xf numFmtId="0" fontId="2" fillId="0" borderId="3" xfId="0" applyFont="1" applyBorder="1" applyAlignment="1">
      <alignment horizontal="center" wrapText="1"/>
    </xf>
    <xf numFmtId="172" fontId="3" fillId="4" borderId="3" xfId="0" applyNumberFormat="1" applyFont="1" applyFill="1" applyBorder="1" applyAlignment="1">
      <alignment horizontal="center" vertical="center" wrapText="1"/>
    </xf>
    <xf numFmtId="0" fontId="3" fillId="3" borderId="3" xfId="0" applyNumberFormat="1" applyFont="1" applyFill="1" applyBorder="1" applyAlignment="1">
      <alignment horizontal="center" vertical="center" wrapText="1"/>
    </xf>
    <xf numFmtId="0" fontId="3" fillId="0" borderId="3" xfId="0" applyFont="1" applyFill="1" applyBorder="1" applyAlignment="1">
      <alignment horizontal="left" vertical="center" wrapText="1"/>
    </xf>
    <xf numFmtId="166" fontId="3" fillId="0" borderId="12" xfId="2" applyNumberFormat="1" applyFont="1" applyFill="1" applyBorder="1" applyAlignment="1">
      <alignment horizontal="center" vertical="center" wrapText="1"/>
    </xf>
    <xf numFmtId="0" fontId="2" fillId="0" borderId="20" xfId="0" applyFont="1" applyBorder="1" applyAlignment="1">
      <alignment horizontal="justify"/>
    </xf>
    <xf numFmtId="14" fontId="2" fillId="0" borderId="19" xfId="0" applyNumberFormat="1" applyFont="1" applyBorder="1" applyAlignment="1">
      <alignment horizontal="center"/>
    </xf>
    <xf numFmtId="0" fontId="1" fillId="2" borderId="1" xfId="2" applyFont="1" applyFill="1" applyBorder="1" applyAlignment="1">
      <alignment vertical="center" wrapText="1"/>
    </xf>
    <xf numFmtId="165" fontId="3" fillId="0" borderId="1" xfId="2" applyNumberFormat="1" applyFont="1" applyFill="1" applyBorder="1" applyAlignment="1">
      <alignment horizontal="center" vertical="center" wrapText="1"/>
    </xf>
    <xf numFmtId="0" fontId="3" fillId="0" borderId="1" xfId="2" applyFont="1" applyBorder="1" applyAlignment="1">
      <alignment horizontal="center" vertical="center" wrapText="1"/>
    </xf>
    <xf numFmtId="0" fontId="2" fillId="0" borderId="3" xfId="0" applyFont="1" applyBorder="1" applyAlignment="1">
      <alignment horizontal="left" vertical="center" wrapText="1"/>
    </xf>
    <xf numFmtId="166" fontId="3" fillId="2" borderId="4" xfId="2" applyNumberFormat="1" applyFont="1" applyFill="1" applyBorder="1" applyAlignment="1">
      <alignment horizontal="center" vertical="center" wrapText="1"/>
    </xf>
    <xf numFmtId="172" fontId="3" fillId="2" borderId="1" xfId="2" applyNumberFormat="1" applyFont="1" applyFill="1" applyBorder="1" applyAlignment="1">
      <alignment horizontal="center" vertical="center" wrapText="1"/>
    </xf>
    <xf numFmtId="0" fontId="3" fillId="2" borderId="1" xfId="2" applyFont="1" applyFill="1" applyBorder="1" applyAlignment="1">
      <alignment horizontal="center" vertical="center" wrapText="1"/>
    </xf>
    <xf numFmtId="0" fontId="3" fillId="0" borderId="1" xfId="2" applyFont="1" applyFill="1" applyBorder="1" applyAlignment="1">
      <alignment vertical="center" wrapText="1"/>
    </xf>
    <xf numFmtId="165" fontId="3" fillId="2" borderId="1" xfId="2" applyNumberFormat="1" applyFont="1" applyFill="1" applyBorder="1" applyAlignment="1">
      <alignment horizontal="center" vertical="center" wrapText="1"/>
    </xf>
    <xf numFmtId="0" fontId="3" fillId="4" borderId="1" xfId="0" applyFont="1" applyFill="1" applyBorder="1" applyAlignment="1">
      <alignment horizontal="center" vertical="center" wrapText="1"/>
    </xf>
    <xf numFmtId="14" fontId="2" fillId="0" borderId="3" xfId="0" applyNumberFormat="1" applyFont="1" applyBorder="1" applyAlignment="1">
      <alignment horizontal="center"/>
    </xf>
    <xf numFmtId="167" fontId="3" fillId="0" borderId="3" xfId="0" applyNumberFormat="1" applyFont="1" applyBorder="1" applyAlignment="1">
      <alignment horizontal="center" vertical="center" wrapText="1"/>
    </xf>
    <xf numFmtId="166" fontId="2" fillId="3" borderId="4" xfId="0" applyNumberFormat="1" applyFont="1" applyFill="1" applyBorder="1" applyAlignment="1">
      <alignment horizontal="center" vertical="center" wrapText="1"/>
    </xf>
    <xf numFmtId="174" fontId="2" fillId="3" borderId="1" xfId="0" applyNumberFormat="1" applyFont="1" applyFill="1" applyBorder="1" applyAlignment="1">
      <alignment horizontal="center" vertical="center" wrapText="1"/>
    </xf>
    <xf numFmtId="14" fontId="2" fillId="0" borderId="19" xfId="0" applyNumberFormat="1" applyFont="1" applyBorder="1" applyAlignment="1">
      <alignment horizontal="center" vertical="center"/>
    </xf>
    <xf numFmtId="0" fontId="1" fillId="2" borderId="1" xfId="2" applyFont="1" applyFill="1" applyBorder="1" applyAlignment="1">
      <alignment horizontal="left" vertical="center" wrapText="1"/>
    </xf>
    <xf numFmtId="0" fontId="2" fillId="0" borderId="19" xfId="0" applyFont="1" applyBorder="1" applyAlignment="1">
      <alignment horizontal="center" vertical="center" wrapText="1"/>
    </xf>
    <xf numFmtId="166" fontId="3" fillId="2" borderId="12" xfId="2" applyNumberFormat="1" applyFont="1" applyFill="1" applyBorder="1" applyAlignment="1">
      <alignment horizontal="center" vertical="center" wrapText="1"/>
    </xf>
    <xf numFmtId="167" fontId="1" fillId="0" borderId="3" xfId="2" applyNumberFormat="1" applyFont="1" applyFill="1" applyBorder="1" applyAlignment="1">
      <alignment horizontal="left" vertical="center" wrapText="1"/>
    </xf>
    <xf numFmtId="0" fontId="3" fillId="0" borderId="3" xfId="2" applyFont="1" applyFill="1" applyBorder="1" applyAlignment="1">
      <alignment vertical="top" wrapText="1"/>
    </xf>
    <xf numFmtId="165" fontId="3" fillId="0" borderId="3" xfId="2" applyNumberFormat="1" applyFont="1" applyFill="1" applyBorder="1" applyAlignment="1">
      <alignment horizontal="left" vertical="top" wrapText="1"/>
    </xf>
    <xf numFmtId="0" fontId="2" fillId="0" borderId="3" xfId="0" applyFont="1" applyBorder="1" applyAlignment="1">
      <alignment horizontal="left" wrapText="1"/>
    </xf>
    <xf numFmtId="0" fontId="3" fillId="0" borderId="3" xfId="0" applyFont="1" applyFill="1" applyBorder="1" applyAlignment="1">
      <alignment horizontal="left" vertical="top" wrapText="1"/>
    </xf>
    <xf numFmtId="172" fontId="3" fillId="2" borderId="3" xfId="2" applyNumberFormat="1" applyFont="1" applyFill="1" applyBorder="1" applyAlignment="1">
      <alignment horizontal="left" vertical="center" wrapText="1"/>
    </xf>
    <xf numFmtId="0" fontId="1" fillId="6" borderId="3" xfId="0" applyFont="1" applyFill="1" applyBorder="1" applyAlignment="1">
      <alignment horizontal="center" vertical="center" wrapText="1"/>
    </xf>
    <xf numFmtId="165" fontId="1" fillId="6" borderId="3" xfId="2" applyNumberFormat="1" applyFont="1" applyFill="1" applyBorder="1" applyAlignment="1">
      <alignment horizontal="center" vertical="center" wrapText="1"/>
    </xf>
    <xf numFmtId="165" fontId="1" fillId="6" borderId="3" xfId="0" applyNumberFormat="1" applyFont="1" applyFill="1" applyBorder="1" applyAlignment="1">
      <alignment horizontal="center" vertical="center" wrapText="1"/>
    </xf>
    <xf numFmtId="0" fontId="1" fillId="3" borderId="3" xfId="2" applyNumberFormat="1" applyFont="1" applyFill="1" applyBorder="1" applyAlignment="1">
      <alignment horizontal="center" vertical="center" wrapText="1"/>
    </xf>
    <xf numFmtId="165" fontId="1" fillId="5" borderId="3" xfId="2" applyNumberFormat="1" applyFont="1" applyFill="1" applyBorder="1" applyAlignment="1">
      <alignment horizontal="center" vertical="center" wrapText="1"/>
    </xf>
    <xf numFmtId="0" fontId="1" fillId="3" borderId="1" xfId="0" applyNumberFormat="1" applyFont="1" applyFill="1" applyBorder="1" applyAlignment="1">
      <alignment horizontal="center" vertical="center" wrapText="1"/>
    </xf>
    <xf numFmtId="0" fontId="1" fillId="5" borderId="3" xfId="0" applyFont="1" applyFill="1" applyBorder="1" applyAlignment="1">
      <alignment horizontal="center" vertical="center" wrapText="1"/>
    </xf>
    <xf numFmtId="0" fontId="1" fillId="3" borderId="1" xfId="2" applyNumberFormat="1" applyFont="1" applyFill="1" applyBorder="1" applyAlignment="1">
      <alignment horizontal="center" vertical="center" wrapText="1"/>
    </xf>
  </cellXfs>
  <cellStyles count="4">
    <cellStyle name="Excel Built-in Comma" xfId="3"/>
    <cellStyle name="Normal" xfId="0" builtinId="0"/>
    <cellStyle name="Normal 2" xfId="1"/>
    <cellStyle name="Normal 6" xfId="2"/>
  </cellStyles>
  <dxfs count="0"/>
  <tableStyles count="0" defaultTableStyle="TableStyleMedium9" defaultPivotStyle="PivotStyleLight16"/>
  <colors>
    <mruColors>
      <color rgb="FF00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11"/>
  <sheetViews>
    <sheetView tabSelected="1" workbookViewId="0">
      <selection activeCell="I10" sqref="I10"/>
    </sheetView>
  </sheetViews>
  <sheetFormatPr baseColWidth="10" defaultRowHeight="15" x14ac:dyDescent="0.25"/>
  <cols>
    <col min="1" max="1" width="11.42578125" style="2"/>
    <col min="3" max="3" width="13.140625" customWidth="1"/>
    <col min="4" max="6" width="11.42578125" customWidth="1"/>
    <col min="7" max="7" width="11.5703125" customWidth="1"/>
    <col min="8" max="8" width="11.42578125" customWidth="1"/>
    <col min="9" max="9" width="33" customWidth="1"/>
    <col min="10" max="10" width="14.28515625" customWidth="1"/>
    <col min="11" max="11" width="13.5703125" customWidth="1"/>
    <col min="12" max="12" width="11.42578125" customWidth="1"/>
    <col min="13" max="13" width="12.85546875" customWidth="1"/>
    <col min="14" max="14" width="11.42578125" style="4" customWidth="1"/>
    <col min="15" max="17" width="11.42578125" customWidth="1"/>
    <col min="19" max="19" width="11.42578125" style="4"/>
    <col min="20" max="20" width="14.42578125" customWidth="1"/>
  </cols>
  <sheetData>
    <row r="1" spans="1:20" ht="40.5" x14ac:dyDescent="0.25">
      <c r="A1" s="171" t="s">
        <v>1</v>
      </c>
      <c r="B1" s="171" t="s">
        <v>2</v>
      </c>
      <c r="C1" s="177" t="s">
        <v>3</v>
      </c>
      <c r="D1" s="178" t="s">
        <v>5</v>
      </c>
      <c r="E1" s="178" t="s">
        <v>6</v>
      </c>
      <c r="F1" s="178" t="s">
        <v>7</v>
      </c>
      <c r="G1" s="178" t="s">
        <v>8</v>
      </c>
      <c r="H1" s="178" t="s">
        <v>9</v>
      </c>
      <c r="I1" s="179" t="s">
        <v>10</v>
      </c>
      <c r="J1" s="180" t="s">
        <v>11</v>
      </c>
      <c r="K1" s="181" t="s">
        <v>12</v>
      </c>
      <c r="L1" s="178" t="s">
        <v>13</v>
      </c>
      <c r="M1" s="178" t="s">
        <v>14</v>
      </c>
      <c r="N1" s="178" t="s">
        <v>15</v>
      </c>
      <c r="O1" s="182" t="s">
        <v>16</v>
      </c>
      <c r="P1" s="178" t="s">
        <v>17</v>
      </c>
      <c r="Q1" s="178" t="s">
        <v>18</v>
      </c>
      <c r="R1" s="178" t="s">
        <v>19</v>
      </c>
      <c r="S1" s="178" t="s">
        <v>20</v>
      </c>
      <c r="T1" s="178" t="s">
        <v>21</v>
      </c>
    </row>
    <row r="2" spans="1:20" s="3" customFormat="1" ht="24.95" customHeight="1" x14ac:dyDescent="0.25">
      <c r="A2" s="280">
        <v>296</v>
      </c>
      <c r="B2" s="185">
        <v>42095</v>
      </c>
      <c r="C2" s="198" t="s">
        <v>145</v>
      </c>
      <c r="D2" s="191" t="s">
        <v>146</v>
      </c>
      <c r="E2" s="184" t="s">
        <v>37</v>
      </c>
      <c r="F2" s="227" t="s">
        <v>120</v>
      </c>
      <c r="G2" s="228">
        <v>42095</v>
      </c>
      <c r="H2" s="157">
        <v>42369</v>
      </c>
      <c r="I2" s="196" t="s">
        <v>147</v>
      </c>
      <c r="J2" s="229">
        <v>5000000</v>
      </c>
      <c r="K2" s="186" t="s">
        <v>0</v>
      </c>
      <c r="L2" s="186" t="s">
        <v>0</v>
      </c>
      <c r="M2" s="189" t="s">
        <v>148</v>
      </c>
      <c r="N2" s="192" t="s">
        <v>139</v>
      </c>
      <c r="O2" s="219" t="s">
        <v>123</v>
      </c>
      <c r="P2" s="231" t="s">
        <v>149</v>
      </c>
      <c r="Q2" s="199" t="s">
        <v>150</v>
      </c>
      <c r="R2" s="197" t="s">
        <v>139</v>
      </c>
      <c r="S2" s="201">
        <v>42095</v>
      </c>
      <c r="T2" s="188" t="s">
        <v>0</v>
      </c>
    </row>
    <row r="3" spans="1:20" ht="24.95" customHeight="1" x14ac:dyDescent="0.25">
      <c r="A3" s="281">
        <v>297</v>
      </c>
      <c r="B3" s="164">
        <v>42101</v>
      </c>
      <c r="C3" s="203" t="s">
        <v>151</v>
      </c>
      <c r="D3" s="233">
        <v>43192012</v>
      </c>
      <c r="E3" s="205" t="s">
        <v>33</v>
      </c>
      <c r="F3" s="207" t="s">
        <v>120</v>
      </c>
      <c r="G3" s="5">
        <v>42107</v>
      </c>
      <c r="H3" s="5">
        <v>42338</v>
      </c>
      <c r="I3" s="196" t="s">
        <v>152</v>
      </c>
      <c r="J3" s="172">
        <v>56250000</v>
      </c>
      <c r="K3" s="234" t="s">
        <v>0</v>
      </c>
      <c r="L3" s="186" t="s">
        <v>0</v>
      </c>
      <c r="M3" s="211" t="s">
        <v>153</v>
      </c>
      <c r="N3" s="212" t="s">
        <v>133</v>
      </c>
      <c r="O3" s="206" t="s">
        <v>123</v>
      </c>
      <c r="P3" s="217" t="s">
        <v>134</v>
      </c>
      <c r="Q3" s="207">
        <v>79792437</v>
      </c>
      <c r="R3" s="190" t="s">
        <v>133</v>
      </c>
      <c r="S3" s="201">
        <v>42103</v>
      </c>
      <c r="T3" s="188" t="s">
        <v>0</v>
      </c>
    </row>
    <row r="4" spans="1:20" ht="24.95" customHeight="1" x14ac:dyDescent="0.25">
      <c r="A4" s="281">
        <v>298</v>
      </c>
      <c r="B4" s="164">
        <v>42101</v>
      </c>
      <c r="C4" s="203" t="s">
        <v>154</v>
      </c>
      <c r="D4" s="233">
        <v>35892086</v>
      </c>
      <c r="E4" s="205" t="s">
        <v>33</v>
      </c>
      <c r="F4" s="207" t="s">
        <v>120</v>
      </c>
      <c r="G4" s="5">
        <v>42102</v>
      </c>
      <c r="H4" s="5">
        <v>42193</v>
      </c>
      <c r="I4" s="196" t="s">
        <v>140</v>
      </c>
      <c r="J4" s="172">
        <v>11820000</v>
      </c>
      <c r="K4" s="234" t="s">
        <v>0</v>
      </c>
      <c r="L4" s="186" t="s">
        <v>0</v>
      </c>
      <c r="M4" s="211" t="s">
        <v>155</v>
      </c>
      <c r="N4" s="212" t="s">
        <v>137</v>
      </c>
      <c r="O4" s="206" t="s">
        <v>123</v>
      </c>
      <c r="P4" s="213" t="s">
        <v>156</v>
      </c>
      <c r="Q4" s="207">
        <v>66826687</v>
      </c>
      <c r="R4" s="212" t="s">
        <v>137</v>
      </c>
      <c r="S4" s="201">
        <v>42103</v>
      </c>
      <c r="T4" s="188" t="s">
        <v>0</v>
      </c>
    </row>
    <row r="5" spans="1:20" ht="24.95" customHeight="1" x14ac:dyDescent="0.25">
      <c r="A5" s="281">
        <v>299</v>
      </c>
      <c r="B5" s="164">
        <v>42102</v>
      </c>
      <c r="C5" s="225" t="s">
        <v>157</v>
      </c>
      <c r="D5" s="204">
        <v>52367384</v>
      </c>
      <c r="E5" s="205" t="s">
        <v>33</v>
      </c>
      <c r="F5" s="207" t="s">
        <v>120</v>
      </c>
      <c r="G5" s="5">
        <v>42103</v>
      </c>
      <c r="H5" s="201">
        <v>42338</v>
      </c>
      <c r="I5" s="196" t="s">
        <v>158</v>
      </c>
      <c r="J5" s="210">
        <v>95398400</v>
      </c>
      <c r="K5" s="234" t="s">
        <v>0</v>
      </c>
      <c r="L5" s="186" t="s">
        <v>0</v>
      </c>
      <c r="M5" s="216" t="s">
        <v>159</v>
      </c>
      <c r="N5" s="212" t="s">
        <v>133</v>
      </c>
      <c r="O5" s="206" t="s">
        <v>123</v>
      </c>
      <c r="P5" s="217" t="s">
        <v>134</v>
      </c>
      <c r="Q5" s="207">
        <v>79792437</v>
      </c>
      <c r="R5" s="197" t="s">
        <v>133</v>
      </c>
      <c r="S5" s="201">
        <v>42103</v>
      </c>
      <c r="T5" s="188" t="s">
        <v>0</v>
      </c>
    </row>
    <row r="6" spans="1:20" ht="24.95" customHeight="1" x14ac:dyDescent="0.25">
      <c r="A6" s="282">
        <v>300</v>
      </c>
      <c r="B6" s="185">
        <v>42104</v>
      </c>
      <c r="C6" s="200" t="s">
        <v>160</v>
      </c>
      <c r="D6" s="166">
        <v>51919752</v>
      </c>
      <c r="E6" s="7" t="s">
        <v>33</v>
      </c>
      <c r="F6" s="184" t="s">
        <v>120</v>
      </c>
      <c r="G6" s="5">
        <v>42107</v>
      </c>
      <c r="H6" s="5">
        <v>42338</v>
      </c>
      <c r="I6" s="187" t="s">
        <v>161</v>
      </c>
      <c r="J6" s="6">
        <v>72675000</v>
      </c>
      <c r="K6" s="186" t="s">
        <v>0</v>
      </c>
      <c r="L6" s="186" t="s">
        <v>0</v>
      </c>
      <c r="M6" s="184" t="s">
        <v>162</v>
      </c>
      <c r="N6" s="192" t="s">
        <v>122</v>
      </c>
      <c r="O6" s="232" t="s">
        <v>123</v>
      </c>
      <c r="P6" s="222" t="s">
        <v>135</v>
      </c>
      <c r="Q6" s="199">
        <v>74410220</v>
      </c>
      <c r="R6" s="192" t="s">
        <v>136</v>
      </c>
      <c r="S6" s="237">
        <v>42104</v>
      </c>
      <c r="T6" s="188" t="s">
        <v>0</v>
      </c>
    </row>
    <row r="7" spans="1:20" ht="24.95" customHeight="1" x14ac:dyDescent="0.25">
      <c r="A7" s="282">
        <v>301</v>
      </c>
      <c r="B7" s="185">
        <v>42107</v>
      </c>
      <c r="C7" s="238" t="s">
        <v>163</v>
      </c>
      <c r="D7" s="239">
        <v>93412609</v>
      </c>
      <c r="E7" s="240" t="s">
        <v>33</v>
      </c>
      <c r="F7" s="207" t="s">
        <v>120</v>
      </c>
      <c r="G7" s="5">
        <v>42108</v>
      </c>
      <c r="H7" s="1">
        <v>42198</v>
      </c>
      <c r="I7" s="196" t="s">
        <v>164</v>
      </c>
      <c r="J7" s="241">
        <v>24360000</v>
      </c>
      <c r="K7" s="234" t="s">
        <v>0</v>
      </c>
      <c r="L7" s="186" t="s">
        <v>0</v>
      </c>
      <c r="M7" s="242" t="s">
        <v>165</v>
      </c>
      <c r="N7" s="243" t="s">
        <v>123</v>
      </c>
      <c r="O7" s="159" t="s">
        <v>123</v>
      </c>
      <c r="P7" s="244" t="s">
        <v>166</v>
      </c>
      <c r="Q7" s="199">
        <v>65769489</v>
      </c>
      <c r="R7" s="236" t="s">
        <v>167</v>
      </c>
      <c r="S7" s="5">
        <v>42109</v>
      </c>
      <c r="T7" s="188" t="s">
        <v>0</v>
      </c>
    </row>
    <row r="8" spans="1:20" ht="24.95" customHeight="1" x14ac:dyDescent="0.25">
      <c r="A8" s="282">
        <v>302</v>
      </c>
      <c r="B8" s="185">
        <v>42107</v>
      </c>
      <c r="C8" s="238" t="s">
        <v>168</v>
      </c>
      <c r="D8" s="246">
        <v>28538406</v>
      </c>
      <c r="E8" s="247" t="s">
        <v>33</v>
      </c>
      <c r="F8" s="207" t="s">
        <v>120</v>
      </c>
      <c r="G8" s="5">
        <v>42108</v>
      </c>
      <c r="H8" s="1">
        <v>42198</v>
      </c>
      <c r="I8" s="196" t="s">
        <v>169</v>
      </c>
      <c r="J8" s="241">
        <v>21000000</v>
      </c>
      <c r="K8" s="234" t="s">
        <v>0</v>
      </c>
      <c r="L8" s="186" t="s">
        <v>0</v>
      </c>
      <c r="M8" s="248" t="s">
        <v>170</v>
      </c>
      <c r="N8" s="249" t="s">
        <v>171</v>
      </c>
      <c r="O8" s="159" t="s">
        <v>123</v>
      </c>
      <c r="P8" s="244" t="s">
        <v>166</v>
      </c>
      <c r="Q8" s="199">
        <v>65769489</v>
      </c>
      <c r="R8" s="236" t="s">
        <v>167</v>
      </c>
      <c r="S8" s="5">
        <v>42109</v>
      </c>
      <c r="T8" s="188" t="s">
        <v>0</v>
      </c>
    </row>
    <row r="9" spans="1:20" ht="24.95" customHeight="1" x14ac:dyDescent="0.25">
      <c r="A9" s="280">
        <v>303</v>
      </c>
      <c r="B9" s="167">
        <v>42107</v>
      </c>
      <c r="C9" s="170" t="s">
        <v>172</v>
      </c>
      <c r="D9" s="166" t="s">
        <v>173</v>
      </c>
      <c r="E9" s="7" t="s">
        <v>37</v>
      </c>
      <c r="F9" s="7" t="s">
        <v>144</v>
      </c>
      <c r="G9" s="168">
        <v>42109</v>
      </c>
      <c r="H9" s="157">
        <v>42338</v>
      </c>
      <c r="I9" s="196" t="s">
        <v>174</v>
      </c>
      <c r="J9" s="175">
        <v>4930000</v>
      </c>
      <c r="K9" s="186" t="s">
        <v>0</v>
      </c>
      <c r="L9" s="186" t="s">
        <v>0</v>
      </c>
      <c r="M9" s="250" t="s">
        <v>175</v>
      </c>
      <c r="N9" s="245" t="s">
        <v>130</v>
      </c>
      <c r="O9" s="251" t="s">
        <v>123</v>
      </c>
      <c r="P9" s="183" t="s">
        <v>176</v>
      </c>
      <c r="Q9" s="158">
        <v>19306889</v>
      </c>
      <c r="R9" s="139" t="s">
        <v>177</v>
      </c>
      <c r="S9" s="157">
        <v>42107</v>
      </c>
      <c r="T9" s="188" t="s">
        <v>0</v>
      </c>
    </row>
    <row r="10" spans="1:20" ht="24.95" customHeight="1" x14ac:dyDescent="0.25">
      <c r="A10" s="283">
        <v>304</v>
      </c>
      <c r="B10" s="228">
        <v>42108</v>
      </c>
      <c r="C10" s="203" t="s">
        <v>178</v>
      </c>
      <c r="D10" s="205">
        <v>79235438</v>
      </c>
      <c r="E10" s="205" t="s">
        <v>33</v>
      </c>
      <c r="F10" s="207" t="s">
        <v>120</v>
      </c>
      <c r="G10" s="5">
        <v>42109</v>
      </c>
      <c r="H10" s="157">
        <v>42338</v>
      </c>
      <c r="I10" s="196" t="s">
        <v>179</v>
      </c>
      <c r="J10" s="165">
        <v>56000000</v>
      </c>
      <c r="K10" s="186" t="s">
        <v>0</v>
      </c>
      <c r="L10" s="186" t="s">
        <v>0</v>
      </c>
      <c r="M10" s="211" t="s">
        <v>180</v>
      </c>
      <c r="N10" s="235" t="s">
        <v>181</v>
      </c>
      <c r="O10" s="251" t="s">
        <v>123</v>
      </c>
      <c r="P10" s="217" t="s">
        <v>182</v>
      </c>
      <c r="Q10" s="215">
        <v>10526866</v>
      </c>
      <c r="R10" s="252" t="s">
        <v>183</v>
      </c>
      <c r="S10" s="5">
        <v>42109</v>
      </c>
      <c r="T10" s="188" t="s">
        <v>0</v>
      </c>
    </row>
    <row r="11" spans="1:20" ht="24.95" customHeight="1" x14ac:dyDescent="0.25">
      <c r="A11" s="282">
        <v>305</v>
      </c>
      <c r="B11" s="185">
        <v>42108</v>
      </c>
      <c r="C11" s="238" t="s">
        <v>184</v>
      </c>
      <c r="D11" s="246">
        <v>80739847</v>
      </c>
      <c r="E11" s="247" t="s">
        <v>33</v>
      </c>
      <c r="F11" s="207" t="s">
        <v>120</v>
      </c>
      <c r="G11" s="5">
        <v>42109</v>
      </c>
      <c r="H11" s="1">
        <v>42198</v>
      </c>
      <c r="I11" s="196" t="s">
        <v>185</v>
      </c>
      <c r="J11" s="241">
        <v>21000000</v>
      </c>
      <c r="K11" s="234" t="s">
        <v>0</v>
      </c>
      <c r="L11" s="186" t="s">
        <v>0</v>
      </c>
      <c r="M11" s="248" t="s">
        <v>186</v>
      </c>
      <c r="N11" s="230" t="s">
        <v>171</v>
      </c>
      <c r="O11" s="159" t="s">
        <v>123</v>
      </c>
      <c r="P11" s="244" t="s">
        <v>166</v>
      </c>
      <c r="Q11" s="199">
        <v>65769489</v>
      </c>
      <c r="R11" s="236" t="s">
        <v>167</v>
      </c>
      <c r="S11" s="5">
        <v>42109</v>
      </c>
      <c r="T11" s="188" t="s">
        <v>0</v>
      </c>
    </row>
    <row r="12" spans="1:20" ht="24.95" customHeight="1" x14ac:dyDescent="0.25">
      <c r="A12" s="281">
        <v>306</v>
      </c>
      <c r="B12" s="214">
        <v>42108</v>
      </c>
      <c r="C12" s="225" t="s">
        <v>187</v>
      </c>
      <c r="D12" s="204">
        <v>80241356</v>
      </c>
      <c r="E12" s="205" t="s">
        <v>33</v>
      </c>
      <c r="F12" s="207" t="s">
        <v>120</v>
      </c>
      <c r="G12" s="5">
        <v>42109</v>
      </c>
      <c r="H12" s="201">
        <v>42338</v>
      </c>
      <c r="I12" s="196" t="s">
        <v>188</v>
      </c>
      <c r="J12" s="253">
        <v>42320000</v>
      </c>
      <c r="K12" s="234" t="s">
        <v>0</v>
      </c>
      <c r="L12" s="186" t="s">
        <v>0</v>
      </c>
      <c r="M12" s="211" t="s">
        <v>189</v>
      </c>
      <c r="N12" s="235" t="s">
        <v>122</v>
      </c>
      <c r="O12" s="206" t="s">
        <v>123</v>
      </c>
      <c r="P12" s="217" t="s">
        <v>129</v>
      </c>
      <c r="Q12" s="215">
        <v>51935495</v>
      </c>
      <c r="R12" s="190" t="s">
        <v>190</v>
      </c>
      <c r="S12" s="5">
        <v>42109</v>
      </c>
      <c r="T12" s="188" t="s">
        <v>0</v>
      </c>
    </row>
    <row r="13" spans="1:20" ht="24.95" customHeight="1" x14ac:dyDescent="0.25">
      <c r="A13" s="281">
        <v>307</v>
      </c>
      <c r="B13" s="164">
        <v>42108</v>
      </c>
      <c r="C13" s="225" t="s">
        <v>191</v>
      </c>
      <c r="D13" s="220">
        <v>1026264124</v>
      </c>
      <c r="E13" s="205" t="s">
        <v>33</v>
      </c>
      <c r="F13" s="207" t="s">
        <v>120</v>
      </c>
      <c r="G13" s="5">
        <v>42110</v>
      </c>
      <c r="H13" s="201">
        <v>42338</v>
      </c>
      <c r="I13" s="196" t="s">
        <v>192</v>
      </c>
      <c r="J13" s="172">
        <v>33760000</v>
      </c>
      <c r="K13" s="234" t="s">
        <v>0</v>
      </c>
      <c r="L13" s="186" t="s">
        <v>0</v>
      </c>
      <c r="M13" s="211" t="s">
        <v>193</v>
      </c>
      <c r="N13" s="212" t="s">
        <v>137</v>
      </c>
      <c r="O13" s="206" t="s">
        <v>123</v>
      </c>
      <c r="P13" s="213" t="s">
        <v>194</v>
      </c>
      <c r="Q13" s="204" t="s">
        <v>195</v>
      </c>
      <c r="R13" s="192" t="s">
        <v>137</v>
      </c>
      <c r="S13" s="223">
        <v>42110</v>
      </c>
      <c r="T13" s="188" t="s">
        <v>0</v>
      </c>
    </row>
    <row r="14" spans="1:20" ht="24.95" customHeight="1" x14ac:dyDescent="0.25">
      <c r="A14" s="281">
        <v>308</v>
      </c>
      <c r="B14" s="164">
        <v>42108</v>
      </c>
      <c r="C14" s="203" t="s">
        <v>196</v>
      </c>
      <c r="D14" s="204">
        <v>52427231</v>
      </c>
      <c r="E14" s="206" t="s">
        <v>33</v>
      </c>
      <c r="F14" s="207" t="s">
        <v>120</v>
      </c>
      <c r="G14" s="5">
        <v>42109</v>
      </c>
      <c r="H14" s="157">
        <v>42338</v>
      </c>
      <c r="I14" s="196" t="s">
        <v>197</v>
      </c>
      <c r="J14" s="221">
        <v>64000000</v>
      </c>
      <c r="K14" s="234" t="s">
        <v>0</v>
      </c>
      <c r="L14" s="186" t="s">
        <v>0</v>
      </c>
      <c r="M14" s="209" t="s">
        <v>198</v>
      </c>
      <c r="N14" s="212" t="s">
        <v>130</v>
      </c>
      <c r="O14" s="206" t="s">
        <v>123</v>
      </c>
      <c r="P14" s="213" t="s">
        <v>132</v>
      </c>
      <c r="Q14" s="204">
        <v>79528677</v>
      </c>
      <c r="R14" s="192" t="s">
        <v>130</v>
      </c>
      <c r="S14" s="223">
        <v>42110</v>
      </c>
      <c r="T14" s="188" t="s">
        <v>0</v>
      </c>
    </row>
    <row r="15" spans="1:20" ht="24.95" customHeight="1" x14ac:dyDescent="0.25">
      <c r="A15" s="282">
        <v>309</v>
      </c>
      <c r="B15" s="202">
        <v>42109</v>
      </c>
      <c r="C15" s="226" t="s">
        <v>199</v>
      </c>
      <c r="D15" s="191">
        <v>63460989</v>
      </c>
      <c r="E15" s="184" t="s">
        <v>33</v>
      </c>
      <c r="F15" s="207" t="s">
        <v>120</v>
      </c>
      <c r="G15" s="157">
        <v>42110</v>
      </c>
      <c r="H15" s="5">
        <v>42338</v>
      </c>
      <c r="I15" s="196" t="s">
        <v>200</v>
      </c>
      <c r="J15" s="218">
        <v>52640000</v>
      </c>
      <c r="K15" s="186" t="s">
        <v>0</v>
      </c>
      <c r="L15" s="186" t="s">
        <v>0</v>
      </c>
      <c r="M15" s="7" t="s">
        <v>201</v>
      </c>
      <c r="N15" s="197" t="s">
        <v>122</v>
      </c>
      <c r="O15" s="184" t="s">
        <v>123</v>
      </c>
      <c r="P15" s="197" t="s">
        <v>143</v>
      </c>
      <c r="Q15" s="199">
        <v>71620786</v>
      </c>
      <c r="R15" s="192" t="s">
        <v>122</v>
      </c>
      <c r="S15" s="223">
        <v>42110</v>
      </c>
      <c r="T15" s="188" t="s">
        <v>0</v>
      </c>
    </row>
    <row r="16" spans="1:20" ht="24.95" customHeight="1" x14ac:dyDescent="0.25">
      <c r="A16" s="281">
        <v>310</v>
      </c>
      <c r="B16" s="214">
        <v>42109</v>
      </c>
      <c r="C16" s="225" t="s">
        <v>202</v>
      </c>
      <c r="D16" s="204">
        <v>52738336</v>
      </c>
      <c r="E16" s="205" t="s">
        <v>33</v>
      </c>
      <c r="F16" s="207" t="s">
        <v>120</v>
      </c>
      <c r="G16" s="5">
        <v>42110</v>
      </c>
      <c r="H16" s="201">
        <v>42338</v>
      </c>
      <c r="I16" s="196" t="s">
        <v>203</v>
      </c>
      <c r="J16" s="253">
        <v>52309576</v>
      </c>
      <c r="K16" s="234" t="s">
        <v>0</v>
      </c>
      <c r="L16" s="186" t="s">
        <v>0</v>
      </c>
      <c r="M16" s="211" t="s">
        <v>204</v>
      </c>
      <c r="N16" s="212" t="s">
        <v>122</v>
      </c>
      <c r="O16" s="206" t="s">
        <v>123</v>
      </c>
      <c r="P16" s="217" t="s">
        <v>129</v>
      </c>
      <c r="Q16" s="215">
        <v>51935495</v>
      </c>
      <c r="R16" s="190" t="s">
        <v>190</v>
      </c>
      <c r="S16" s="223">
        <v>42110</v>
      </c>
      <c r="T16" s="188" t="s">
        <v>0</v>
      </c>
    </row>
    <row r="17" spans="1:20" ht="24.95" customHeight="1" x14ac:dyDescent="0.25">
      <c r="A17" s="284">
        <v>311</v>
      </c>
      <c r="B17" s="163">
        <v>42109</v>
      </c>
      <c r="C17" s="224" t="s">
        <v>205</v>
      </c>
      <c r="D17" s="158" t="s">
        <v>206</v>
      </c>
      <c r="E17" s="158" t="s">
        <v>37</v>
      </c>
      <c r="F17" s="207" t="s">
        <v>207</v>
      </c>
      <c r="G17" s="5">
        <v>42109</v>
      </c>
      <c r="H17" s="5">
        <v>43936</v>
      </c>
      <c r="I17" s="254" t="s">
        <v>208</v>
      </c>
      <c r="J17" s="172">
        <v>0</v>
      </c>
      <c r="K17" s="234" t="s">
        <v>0</v>
      </c>
      <c r="L17" s="186" t="s">
        <v>0</v>
      </c>
      <c r="M17" s="160" t="s">
        <v>121</v>
      </c>
      <c r="N17" s="159" t="s">
        <v>128</v>
      </c>
      <c r="O17" s="159" t="s">
        <v>123</v>
      </c>
      <c r="P17" s="217" t="s">
        <v>209</v>
      </c>
      <c r="Q17" s="215" t="s">
        <v>210</v>
      </c>
      <c r="R17" s="7" t="s">
        <v>128</v>
      </c>
      <c r="S17" s="162">
        <v>42114</v>
      </c>
      <c r="T17" s="188" t="s">
        <v>0</v>
      </c>
    </row>
    <row r="18" spans="1:20" ht="24.95" customHeight="1" x14ac:dyDescent="0.25">
      <c r="A18" s="283">
        <v>312</v>
      </c>
      <c r="B18" s="255">
        <v>42110</v>
      </c>
      <c r="C18" s="256" t="s">
        <v>211</v>
      </c>
      <c r="D18" s="257" t="s">
        <v>212</v>
      </c>
      <c r="E18" s="257" t="s">
        <v>37</v>
      </c>
      <c r="F18" s="258" t="s">
        <v>213</v>
      </c>
      <c r="G18" s="176">
        <v>42111</v>
      </c>
      <c r="H18" s="164">
        <v>42353</v>
      </c>
      <c r="I18" s="259" t="s">
        <v>214</v>
      </c>
      <c r="J18" s="260">
        <v>1529410000</v>
      </c>
      <c r="K18" s="234" t="s">
        <v>0</v>
      </c>
      <c r="L18" s="186" t="s">
        <v>0</v>
      </c>
      <c r="M18" s="261" t="s">
        <v>215</v>
      </c>
      <c r="N18" s="262" t="s">
        <v>216</v>
      </c>
      <c r="O18" s="159" t="s">
        <v>123</v>
      </c>
      <c r="P18" s="263" t="s">
        <v>217</v>
      </c>
      <c r="Q18" s="264">
        <v>10124938</v>
      </c>
      <c r="R18" s="265" t="s">
        <v>218</v>
      </c>
      <c r="S18" s="164">
        <v>42114</v>
      </c>
      <c r="T18" s="188" t="s">
        <v>0</v>
      </c>
    </row>
    <row r="19" spans="1:20" ht="24.95" customHeight="1" x14ac:dyDescent="0.25">
      <c r="A19" s="285">
        <v>313</v>
      </c>
      <c r="B19" s="266">
        <v>42110</v>
      </c>
      <c r="C19" s="198" t="s">
        <v>219</v>
      </c>
      <c r="D19" s="267">
        <v>52803613</v>
      </c>
      <c r="E19" s="195" t="s">
        <v>33</v>
      </c>
      <c r="F19" s="207" t="s">
        <v>120</v>
      </c>
      <c r="G19" s="176">
        <v>42111</v>
      </c>
      <c r="H19" s="1">
        <v>42201</v>
      </c>
      <c r="I19" s="196" t="s">
        <v>220</v>
      </c>
      <c r="J19" s="268">
        <v>21000000</v>
      </c>
      <c r="K19" s="234" t="s">
        <v>0</v>
      </c>
      <c r="L19" s="186" t="s">
        <v>0</v>
      </c>
      <c r="M19" s="269" t="s">
        <v>221</v>
      </c>
      <c r="N19" s="236" t="s">
        <v>125</v>
      </c>
      <c r="O19" s="159" t="s">
        <v>123</v>
      </c>
      <c r="P19" s="217" t="s">
        <v>222</v>
      </c>
      <c r="Q19" s="215">
        <v>79263131</v>
      </c>
      <c r="R19" s="197" t="s">
        <v>223</v>
      </c>
      <c r="S19" s="5">
        <v>42114</v>
      </c>
      <c r="T19" s="188" t="s">
        <v>0</v>
      </c>
    </row>
    <row r="20" spans="1:20" ht="24.95" customHeight="1" x14ac:dyDescent="0.25">
      <c r="A20" s="283">
        <v>314</v>
      </c>
      <c r="B20" s="270">
        <v>42115</v>
      </c>
      <c r="C20" s="271" t="s">
        <v>224</v>
      </c>
      <c r="D20" s="257" t="s">
        <v>225</v>
      </c>
      <c r="E20" s="257" t="s">
        <v>37</v>
      </c>
      <c r="F20" s="258" t="s">
        <v>226</v>
      </c>
      <c r="G20" s="176">
        <v>42115</v>
      </c>
      <c r="H20" s="164">
        <v>42338</v>
      </c>
      <c r="I20" s="196" t="s">
        <v>227</v>
      </c>
      <c r="J20" s="260">
        <v>5221915859</v>
      </c>
      <c r="K20" s="272" t="s">
        <v>228</v>
      </c>
      <c r="L20" s="186" t="s">
        <v>0</v>
      </c>
      <c r="M20" s="261" t="s">
        <v>229</v>
      </c>
      <c r="N20" s="212" t="s">
        <v>137</v>
      </c>
      <c r="O20" s="159" t="s">
        <v>123</v>
      </c>
      <c r="P20" s="213" t="s">
        <v>141</v>
      </c>
      <c r="Q20" s="204" t="s">
        <v>142</v>
      </c>
      <c r="R20" s="192" t="s">
        <v>137</v>
      </c>
      <c r="S20" s="164">
        <v>42115</v>
      </c>
      <c r="T20" s="188" t="s">
        <v>0</v>
      </c>
    </row>
    <row r="21" spans="1:20" ht="24.95" customHeight="1" x14ac:dyDescent="0.25">
      <c r="A21" s="282">
        <v>315</v>
      </c>
      <c r="B21" s="202">
        <v>42115</v>
      </c>
      <c r="C21" s="226" t="s">
        <v>230</v>
      </c>
      <c r="D21" s="191">
        <v>35198352</v>
      </c>
      <c r="E21" s="184" t="s">
        <v>33</v>
      </c>
      <c r="F21" s="207" t="s">
        <v>120</v>
      </c>
      <c r="G21" s="157">
        <v>42116</v>
      </c>
      <c r="H21" s="5">
        <v>42338</v>
      </c>
      <c r="I21" s="196" t="s">
        <v>231</v>
      </c>
      <c r="J21" s="188">
        <v>78210000</v>
      </c>
      <c r="K21" s="186" t="s">
        <v>0</v>
      </c>
      <c r="L21" s="186" t="s">
        <v>0</v>
      </c>
      <c r="M21" s="7" t="s">
        <v>232</v>
      </c>
      <c r="N21" s="197" t="s">
        <v>122</v>
      </c>
      <c r="O21" s="184" t="s">
        <v>123</v>
      </c>
      <c r="P21" s="197" t="s">
        <v>143</v>
      </c>
      <c r="Q21" s="199">
        <v>71620786</v>
      </c>
      <c r="R21" s="193" t="s">
        <v>126</v>
      </c>
      <c r="S21" s="208">
        <v>42117</v>
      </c>
      <c r="T21" s="188" t="s">
        <v>0</v>
      </c>
    </row>
    <row r="22" spans="1:20" ht="24.95" customHeight="1" x14ac:dyDescent="0.25">
      <c r="A22" s="281">
        <v>316</v>
      </c>
      <c r="B22" s="164">
        <v>42118</v>
      </c>
      <c r="C22" s="225" t="s">
        <v>233</v>
      </c>
      <c r="D22" s="220">
        <v>80040949</v>
      </c>
      <c r="E22" s="206" t="s">
        <v>33</v>
      </c>
      <c r="F22" s="207" t="s">
        <v>120</v>
      </c>
      <c r="G22" s="5">
        <v>42121</v>
      </c>
      <c r="H22" s="208">
        <v>42338</v>
      </c>
      <c r="I22" s="187" t="s">
        <v>234</v>
      </c>
      <c r="J22" s="273">
        <v>72000000</v>
      </c>
      <c r="K22" s="234" t="s">
        <v>0</v>
      </c>
      <c r="L22" s="186" t="s">
        <v>0</v>
      </c>
      <c r="M22" s="207" t="s">
        <v>235</v>
      </c>
      <c r="N22" s="217" t="s">
        <v>124</v>
      </c>
      <c r="O22" s="206" t="s">
        <v>123</v>
      </c>
      <c r="P22" s="217" t="s">
        <v>131</v>
      </c>
      <c r="Q22" s="215">
        <v>80093733</v>
      </c>
      <c r="R22" s="197" t="s">
        <v>138</v>
      </c>
      <c r="S22" s="223">
        <v>42122</v>
      </c>
      <c r="T22" s="188" t="s">
        <v>0</v>
      </c>
    </row>
    <row r="23" spans="1:20" ht="24.95" customHeight="1" x14ac:dyDescent="0.25">
      <c r="A23" s="286">
        <v>317</v>
      </c>
      <c r="B23" s="174">
        <v>42121</v>
      </c>
      <c r="C23" s="173" t="s">
        <v>236</v>
      </c>
      <c r="D23" s="166">
        <v>1032380597</v>
      </c>
      <c r="E23" s="7" t="s">
        <v>33</v>
      </c>
      <c r="F23" s="184" t="s">
        <v>120</v>
      </c>
      <c r="G23" s="157">
        <v>42122</v>
      </c>
      <c r="H23" s="157">
        <v>42335</v>
      </c>
      <c r="I23" s="196" t="s">
        <v>237</v>
      </c>
      <c r="J23" s="169">
        <v>45542000</v>
      </c>
      <c r="K23" s="186" t="s">
        <v>0</v>
      </c>
      <c r="L23" s="186" t="s">
        <v>0</v>
      </c>
      <c r="M23" s="250" t="s">
        <v>238</v>
      </c>
      <c r="N23" s="194" t="s">
        <v>127</v>
      </c>
      <c r="O23" s="7" t="s">
        <v>123</v>
      </c>
      <c r="P23" s="217" t="s">
        <v>239</v>
      </c>
      <c r="Q23" s="215" t="s">
        <v>240</v>
      </c>
      <c r="R23" s="193" t="s">
        <v>127</v>
      </c>
      <c r="S23" s="157">
        <v>42128</v>
      </c>
      <c r="T23" s="188" t="s">
        <v>0</v>
      </c>
    </row>
    <row r="24" spans="1:20" ht="24.95" customHeight="1" x14ac:dyDescent="0.25">
      <c r="A24" s="287">
        <v>318</v>
      </c>
      <c r="B24" s="174">
        <v>42122</v>
      </c>
      <c r="C24" s="274" t="s">
        <v>241</v>
      </c>
      <c r="D24" s="206">
        <v>39643425</v>
      </c>
      <c r="E24" s="7" t="s">
        <v>33</v>
      </c>
      <c r="F24" s="184" t="s">
        <v>120</v>
      </c>
      <c r="G24" s="5">
        <v>42123</v>
      </c>
      <c r="H24" s="164">
        <v>42338</v>
      </c>
      <c r="I24" s="196" t="s">
        <v>242</v>
      </c>
      <c r="J24" s="169">
        <v>69520000</v>
      </c>
      <c r="K24" s="186" t="s">
        <v>0</v>
      </c>
      <c r="L24" s="186" t="s">
        <v>0</v>
      </c>
      <c r="M24" s="205" t="s">
        <v>243</v>
      </c>
      <c r="N24" s="212" t="s">
        <v>244</v>
      </c>
      <c r="O24" s="7" t="s">
        <v>123</v>
      </c>
      <c r="P24" s="275" t="s">
        <v>245</v>
      </c>
      <c r="Q24" s="276" t="s">
        <v>246</v>
      </c>
      <c r="R24" s="161" t="s">
        <v>247</v>
      </c>
      <c r="S24" s="164">
        <v>42124</v>
      </c>
      <c r="T24" s="188" t="s">
        <v>0</v>
      </c>
    </row>
    <row r="25" spans="1:20" ht="24.95" customHeight="1" x14ac:dyDescent="0.25">
      <c r="A25" s="281">
        <v>319</v>
      </c>
      <c r="B25" s="214">
        <v>42123</v>
      </c>
      <c r="C25" s="225" t="s">
        <v>248</v>
      </c>
      <c r="D25" s="204">
        <v>79625248</v>
      </c>
      <c r="E25" s="205" t="s">
        <v>33</v>
      </c>
      <c r="F25" s="207" t="s">
        <v>120</v>
      </c>
      <c r="G25" s="5">
        <v>42128</v>
      </c>
      <c r="H25" s="201">
        <v>42338</v>
      </c>
      <c r="I25" s="187" t="s">
        <v>249</v>
      </c>
      <c r="J25" s="209">
        <v>55930000</v>
      </c>
      <c r="K25" s="234" t="s">
        <v>0</v>
      </c>
      <c r="L25" s="186" t="s">
        <v>0</v>
      </c>
      <c r="M25" s="211" t="s">
        <v>250</v>
      </c>
      <c r="N25" s="277" t="s">
        <v>122</v>
      </c>
      <c r="O25" s="206" t="s">
        <v>123</v>
      </c>
      <c r="P25" s="217" t="s">
        <v>251</v>
      </c>
      <c r="Q25" s="215" t="s">
        <v>252</v>
      </c>
      <c r="R25" s="278" t="s">
        <v>122</v>
      </c>
      <c r="S25" s="162">
        <v>42128</v>
      </c>
      <c r="T25" s="188" t="s">
        <v>0</v>
      </c>
    </row>
    <row r="26" spans="1:20" ht="24.95" customHeight="1" x14ac:dyDescent="0.25">
      <c r="A26" s="281">
        <v>320</v>
      </c>
      <c r="B26" s="214">
        <v>42124</v>
      </c>
      <c r="C26" s="225" t="s">
        <v>253</v>
      </c>
      <c r="D26" s="204">
        <v>79452499</v>
      </c>
      <c r="E26" s="205" t="s">
        <v>33</v>
      </c>
      <c r="F26" s="207" t="s">
        <v>120</v>
      </c>
      <c r="G26" s="5">
        <v>42128</v>
      </c>
      <c r="H26" s="201">
        <v>42338</v>
      </c>
      <c r="I26" s="196" t="s">
        <v>254</v>
      </c>
      <c r="J26" s="209">
        <v>49000000</v>
      </c>
      <c r="K26" s="234" t="s">
        <v>0</v>
      </c>
      <c r="L26" s="186" t="s">
        <v>0</v>
      </c>
      <c r="M26" s="279" t="s">
        <v>255</v>
      </c>
      <c r="N26" s="277" t="s">
        <v>256</v>
      </c>
      <c r="O26" s="206" t="s">
        <v>123</v>
      </c>
      <c r="P26" s="217" t="s">
        <v>257</v>
      </c>
      <c r="Q26" s="205" t="s">
        <v>258</v>
      </c>
      <c r="R26" s="277" t="s">
        <v>256</v>
      </c>
      <c r="S26" s="162">
        <v>42128</v>
      </c>
      <c r="T26" s="188" t="s">
        <v>0</v>
      </c>
    </row>
    <row r="27" spans="1:20" x14ac:dyDescent="0.25">
      <c r="N27"/>
      <c r="S27"/>
    </row>
    <row r="28" spans="1:20" x14ac:dyDescent="0.25">
      <c r="N28"/>
      <c r="S28"/>
    </row>
    <row r="29" spans="1:20" x14ac:dyDescent="0.25">
      <c r="N29"/>
      <c r="S29"/>
    </row>
    <row r="30" spans="1:20" x14ac:dyDescent="0.25">
      <c r="N30"/>
      <c r="S30"/>
    </row>
    <row r="31" spans="1:20" x14ac:dyDescent="0.25">
      <c r="N31"/>
      <c r="S31"/>
    </row>
    <row r="32" spans="1:20" x14ac:dyDescent="0.25">
      <c r="N32"/>
      <c r="S32"/>
    </row>
    <row r="33" spans="14:19" x14ac:dyDescent="0.25">
      <c r="N33"/>
      <c r="S33"/>
    </row>
    <row r="34" spans="14:19" x14ac:dyDescent="0.25">
      <c r="N34"/>
      <c r="S34"/>
    </row>
    <row r="35" spans="14:19" x14ac:dyDescent="0.25">
      <c r="N35"/>
      <c r="S35"/>
    </row>
    <row r="36" spans="14:19" x14ac:dyDescent="0.25">
      <c r="N36"/>
      <c r="S36"/>
    </row>
    <row r="37" spans="14:19" x14ac:dyDescent="0.25">
      <c r="N37"/>
      <c r="S37"/>
    </row>
    <row r="38" spans="14:19" x14ac:dyDescent="0.25">
      <c r="N38"/>
      <c r="S38"/>
    </row>
    <row r="39" spans="14:19" x14ac:dyDescent="0.25">
      <c r="N39"/>
      <c r="S39"/>
    </row>
    <row r="40" spans="14:19" x14ac:dyDescent="0.25">
      <c r="N40"/>
      <c r="S40"/>
    </row>
    <row r="41" spans="14:19" x14ac:dyDescent="0.25">
      <c r="N41"/>
      <c r="S41"/>
    </row>
    <row r="42" spans="14:19" x14ac:dyDescent="0.25">
      <c r="N42"/>
      <c r="S42"/>
    </row>
    <row r="43" spans="14:19" x14ac:dyDescent="0.25">
      <c r="N43"/>
      <c r="S43"/>
    </row>
    <row r="44" spans="14:19" x14ac:dyDescent="0.25">
      <c r="N44"/>
      <c r="S44"/>
    </row>
    <row r="45" spans="14:19" x14ac:dyDescent="0.25">
      <c r="N45"/>
      <c r="S45"/>
    </row>
    <row r="46" spans="14:19" x14ac:dyDescent="0.25">
      <c r="N46"/>
      <c r="S46"/>
    </row>
    <row r="47" spans="14:19" x14ac:dyDescent="0.25">
      <c r="N47"/>
      <c r="S47"/>
    </row>
    <row r="48" spans="14:19" x14ac:dyDescent="0.25">
      <c r="N48"/>
      <c r="S48"/>
    </row>
    <row r="49" spans="14:19" x14ac:dyDescent="0.25">
      <c r="N49"/>
      <c r="S49"/>
    </row>
    <row r="50" spans="14:19" x14ac:dyDescent="0.25">
      <c r="N50"/>
      <c r="S50"/>
    </row>
    <row r="51" spans="14:19" x14ac:dyDescent="0.25">
      <c r="N51"/>
      <c r="S51"/>
    </row>
    <row r="52" spans="14:19" x14ac:dyDescent="0.25">
      <c r="N52"/>
      <c r="S52"/>
    </row>
    <row r="53" spans="14:19" x14ac:dyDescent="0.25">
      <c r="N53"/>
      <c r="S53"/>
    </row>
    <row r="54" spans="14:19" x14ac:dyDescent="0.25">
      <c r="N54"/>
      <c r="S54"/>
    </row>
    <row r="55" spans="14:19" x14ac:dyDescent="0.25">
      <c r="N55"/>
      <c r="S55"/>
    </row>
    <row r="56" spans="14:19" x14ac:dyDescent="0.25">
      <c r="N56"/>
      <c r="S56"/>
    </row>
    <row r="57" spans="14:19" x14ac:dyDescent="0.25">
      <c r="N57"/>
      <c r="S57"/>
    </row>
    <row r="58" spans="14:19" x14ac:dyDescent="0.25">
      <c r="N58"/>
      <c r="S58"/>
    </row>
    <row r="59" spans="14:19" x14ac:dyDescent="0.25">
      <c r="N59"/>
      <c r="S59"/>
    </row>
    <row r="60" spans="14:19" x14ac:dyDescent="0.25">
      <c r="N60"/>
      <c r="S60"/>
    </row>
    <row r="61" spans="14:19" x14ac:dyDescent="0.25">
      <c r="N61"/>
      <c r="S61"/>
    </row>
    <row r="62" spans="14:19" x14ac:dyDescent="0.25">
      <c r="N62"/>
      <c r="S62"/>
    </row>
    <row r="63" spans="14:19" x14ac:dyDescent="0.25">
      <c r="N63"/>
      <c r="S63"/>
    </row>
    <row r="64" spans="14:19" x14ac:dyDescent="0.25">
      <c r="N64"/>
      <c r="S64"/>
    </row>
    <row r="65" spans="14:19" x14ac:dyDescent="0.25">
      <c r="N65"/>
      <c r="S65"/>
    </row>
    <row r="66" spans="14:19" x14ac:dyDescent="0.25">
      <c r="N66"/>
      <c r="S66"/>
    </row>
    <row r="67" spans="14:19" x14ac:dyDescent="0.25">
      <c r="N67"/>
      <c r="S67"/>
    </row>
    <row r="68" spans="14:19" x14ac:dyDescent="0.25">
      <c r="N68"/>
      <c r="S68"/>
    </row>
    <row r="69" spans="14:19" x14ac:dyDescent="0.25">
      <c r="N69"/>
      <c r="S69"/>
    </row>
    <row r="70" spans="14:19" x14ac:dyDescent="0.25">
      <c r="N70"/>
      <c r="S70"/>
    </row>
    <row r="71" spans="14:19" x14ac:dyDescent="0.25">
      <c r="N71"/>
      <c r="S71"/>
    </row>
    <row r="72" spans="14:19" x14ac:dyDescent="0.25">
      <c r="N72"/>
      <c r="S72"/>
    </row>
    <row r="73" spans="14:19" x14ac:dyDescent="0.25">
      <c r="N73"/>
      <c r="S73"/>
    </row>
    <row r="74" spans="14:19" x14ac:dyDescent="0.25">
      <c r="N74"/>
      <c r="S74"/>
    </row>
    <row r="75" spans="14:19" x14ac:dyDescent="0.25">
      <c r="N75"/>
      <c r="S75"/>
    </row>
    <row r="76" spans="14:19" x14ac:dyDescent="0.25">
      <c r="N76"/>
      <c r="S76"/>
    </row>
    <row r="77" spans="14:19" x14ac:dyDescent="0.25">
      <c r="N77"/>
      <c r="S77"/>
    </row>
    <row r="78" spans="14:19" x14ac:dyDescent="0.25">
      <c r="N78"/>
      <c r="S78"/>
    </row>
    <row r="79" spans="14:19" x14ac:dyDescent="0.25">
      <c r="N79"/>
      <c r="S79"/>
    </row>
    <row r="80" spans="14:19" x14ac:dyDescent="0.25">
      <c r="N80"/>
      <c r="S80"/>
    </row>
    <row r="81" spans="14:19" x14ac:dyDescent="0.25">
      <c r="N81"/>
      <c r="S81"/>
    </row>
    <row r="82" spans="14:19" x14ac:dyDescent="0.25">
      <c r="N82"/>
      <c r="S82"/>
    </row>
    <row r="83" spans="14:19" x14ac:dyDescent="0.25">
      <c r="N83"/>
      <c r="S83"/>
    </row>
    <row r="84" spans="14:19" x14ac:dyDescent="0.25">
      <c r="N84"/>
      <c r="S84"/>
    </row>
    <row r="85" spans="14:19" x14ac:dyDescent="0.25">
      <c r="N85"/>
      <c r="S85"/>
    </row>
    <row r="86" spans="14:19" x14ac:dyDescent="0.25">
      <c r="N86"/>
      <c r="S86"/>
    </row>
    <row r="87" spans="14:19" x14ac:dyDescent="0.25">
      <c r="N87"/>
      <c r="S87"/>
    </row>
    <row r="88" spans="14:19" x14ac:dyDescent="0.25">
      <c r="N88"/>
      <c r="S88"/>
    </row>
    <row r="89" spans="14:19" x14ac:dyDescent="0.25">
      <c r="N89"/>
      <c r="S89"/>
    </row>
    <row r="90" spans="14:19" x14ac:dyDescent="0.25">
      <c r="N90"/>
      <c r="S90"/>
    </row>
    <row r="91" spans="14:19" x14ac:dyDescent="0.25">
      <c r="N91"/>
      <c r="S91"/>
    </row>
    <row r="92" spans="14:19" x14ac:dyDescent="0.25">
      <c r="N92"/>
      <c r="S92"/>
    </row>
    <row r="93" spans="14:19" x14ac:dyDescent="0.25">
      <c r="N93"/>
      <c r="S93"/>
    </row>
    <row r="94" spans="14:19" x14ac:dyDescent="0.25">
      <c r="N94"/>
      <c r="S94"/>
    </row>
    <row r="95" spans="14:19" x14ac:dyDescent="0.25">
      <c r="N95"/>
      <c r="S95"/>
    </row>
    <row r="96" spans="14:19" x14ac:dyDescent="0.25">
      <c r="N96"/>
      <c r="S96"/>
    </row>
    <row r="97" spans="14:19" x14ac:dyDescent="0.25">
      <c r="N97"/>
      <c r="S97"/>
    </row>
    <row r="98" spans="14:19" x14ac:dyDescent="0.25">
      <c r="N98"/>
      <c r="S98"/>
    </row>
    <row r="99" spans="14:19" x14ac:dyDescent="0.25">
      <c r="N99"/>
      <c r="S99"/>
    </row>
    <row r="100" spans="14:19" x14ac:dyDescent="0.25">
      <c r="N100"/>
      <c r="S100"/>
    </row>
    <row r="101" spans="14:19" x14ac:dyDescent="0.25">
      <c r="N101"/>
      <c r="S101"/>
    </row>
    <row r="102" spans="14:19" x14ac:dyDescent="0.25">
      <c r="N102"/>
      <c r="S102"/>
    </row>
    <row r="103" spans="14:19" x14ac:dyDescent="0.25">
      <c r="N103"/>
      <c r="S103"/>
    </row>
    <row r="104" spans="14:19" x14ac:dyDescent="0.25">
      <c r="N104"/>
      <c r="S104"/>
    </row>
    <row r="105" spans="14:19" x14ac:dyDescent="0.25">
      <c r="N105"/>
      <c r="S105"/>
    </row>
    <row r="106" spans="14:19" x14ac:dyDescent="0.25">
      <c r="N106"/>
      <c r="S106"/>
    </row>
    <row r="107" spans="14:19" x14ac:dyDescent="0.25">
      <c r="N107"/>
      <c r="S107"/>
    </row>
    <row r="108" spans="14:19" x14ac:dyDescent="0.25">
      <c r="N108"/>
      <c r="S108"/>
    </row>
    <row r="109" spans="14:19" x14ac:dyDescent="0.25">
      <c r="N109"/>
      <c r="S109"/>
    </row>
    <row r="110" spans="14:19" x14ac:dyDescent="0.25">
      <c r="N110"/>
      <c r="S110"/>
    </row>
    <row r="111" spans="14:19" x14ac:dyDescent="0.25">
      <c r="N111"/>
      <c r="S111"/>
    </row>
    <row r="112" spans="14:19" x14ac:dyDescent="0.25">
      <c r="N112"/>
      <c r="S112"/>
    </row>
    <row r="113" spans="14:19" x14ac:dyDescent="0.25">
      <c r="N113"/>
      <c r="S113"/>
    </row>
    <row r="114" spans="14:19" x14ac:dyDescent="0.25">
      <c r="N114"/>
      <c r="S114"/>
    </row>
    <row r="115" spans="14:19" x14ac:dyDescent="0.25">
      <c r="N115"/>
      <c r="S115"/>
    </row>
    <row r="116" spans="14:19" x14ac:dyDescent="0.25">
      <c r="N116"/>
      <c r="S116"/>
    </row>
    <row r="117" spans="14:19" x14ac:dyDescent="0.25">
      <c r="N117"/>
      <c r="S117"/>
    </row>
    <row r="118" spans="14:19" x14ac:dyDescent="0.25">
      <c r="N118"/>
      <c r="S118"/>
    </row>
    <row r="119" spans="14:19" x14ac:dyDescent="0.25">
      <c r="N119"/>
      <c r="S119"/>
    </row>
    <row r="120" spans="14:19" x14ac:dyDescent="0.25">
      <c r="N120"/>
      <c r="S120"/>
    </row>
    <row r="121" spans="14:19" x14ac:dyDescent="0.25">
      <c r="N121"/>
      <c r="S121"/>
    </row>
    <row r="122" spans="14:19" x14ac:dyDescent="0.25">
      <c r="N122"/>
      <c r="S122"/>
    </row>
    <row r="123" spans="14:19" x14ac:dyDescent="0.25">
      <c r="N123"/>
      <c r="S123"/>
    </row>
    <row r="124" spans="14:19" x14ac:dyDescent="0.25">
      <c r="N124"/>
      <c r="S124"/>
    </row>
    <row r="125" spans="14:19" x14ac:dyDescent="0.25">
      <c r="N125"/>
      <c r="S125"/>
    </row>
    <row r="126" spans="14:19" x14ac:dyDescent="0.25">
      <c r="N126"/>
      <c r="S126"/>
    </row>
    <row r="127" spans="14:19" x14ac:dyDescent="0.25">
      <c r="N127"/>
      <c r="S127"/>
    </row>
    <row r="128" spans="14:19" x14ac:dyDescent="0.25">
      <c r="N128"/>
      <c r="S128"/>
    </row>
    <row r="129" spans="14:19" x14ac:dyDescent="0.25">
      <c r="N129"/>
      <c r="S129"/>
    </row>
    <row r="130" spans="14:19" x14ac:dyDescent="0.25">
      <c r="N130"/>
      <c r="S130"/>
    </row>
    <row r="131" spans="14:19" x14ac:dyDescent="0.25">
      <c r="N131"/>
      <c r="S131"/>
    </row>
    <row r="132" spans="14:19" x14ac:dyDescent="0.25">
      <c r="N132"/>
      <c r="S132"/>
    </row>
    <row r="133" spans="14:19" x14ac:dyDescent="0.25">
      <c r="N133"/>
      <c r="S133"/>
    </row>
    <row r="134" spans="14:19" x14ac:dyDescent="0.25">
      <c r="N134"/>
      <c r="S134"/>
    </row>
    <row r="135" spans="14:19" x14ac:dyDescent="0.25">
      <c r="N135"/>
      <c r="S135"/>
    </row>
    <row r="136" spans="14:19" x14ac:dyDescent="0.25">
      <c r="N136"/>
      <c r="S136"/>
    </row>
    <row r="137" spans="14:19" x14ac:dyDescent="0.25">
      <c r="N137"/>
      <c r="S137"/>
    </row>
    <row r="138" spans="14:19" x14ac:dyDescent="0.25">
      <c r="N138"/>
      <c r="S138"/>
    </row>
    <row r="139" spans="14:19" x14ac:dyDescent="0.25">
      <c r="N139"/>
      <c r="S139"/>
    </row>
    <row r="140" spans="14:19" x14ac:dyDescent="0.25">
      <c r="N140"/>
      <c r="S140"/>
    </row>
    <row r="141" spans="14:19" x14ac:dyDescent="0.25">
      <c r="N141"/>
      <c r="S141"/>
    </row>
    <row r="142" spans="14:19" x14ac:dyDescent="0.25">
      <c r="N142"/>
      <c r="S142"/>
    </row>
    <row r="143" spans="14:19" x14ac:dyDescent="0.25">
      <c r="N143"/>
      <c r="S143"/>
    </row>
    <row r="144" spans="14:19" x14ac:dyDescent="0.25">
      <c r="N144"/>
      <c r="S144"/>
    </row>
    <row r="145" spans="14:19" x14ac:dyDescent="0.25">
      <c r="N145"/>
      <c r="S145"/>
    </row>
    <row r="146" spans="14:19" x14ac:dyDescent="0.25">
      <c r="N146"/>
      <c r="S146"/>
    </row>
    <row r="147" spans="14:19" x14ac:dyDescent="0.25">
      <c r="N147"/>
      <c r="S147"/>
    </row>
    <row r="148" spans="14:19" x14ac:dyDescent="0.25">
      <c r="N148"/>
      <c r="S148"/>
    </row>
    <row r="149" spans="14:19" x14ac:dyDescent="0.25">
      <c r="N149"/>
      <c r="S149"/>
    </row>
    <row r="150" spans="14:19" x14ac:dyDescent="0.25">
      <c r="N150"/>
      <c r="S150"/>
    </row>
    <row r="151" spans="14:19" x14ac:dyDescent="0.25">
      <c r="N151"/>
      <c r="S151"/>
    </row>
    <row r="152" spans="14:19" x14ac:dyDescent="0.25">
      <c r="N152"/>
      <c r="S152"/>
    </row>
    <row r="153" spans="14:19" x14ac:dyDescent="0.25">
      <c r="N153"/>
      <c r="S153"/>
    </row>
    <row r="154" spans="14:19" x14ac:dyDescent="0.25">
      <c r="N154"/>
      <c r="S154"/>
    </row>
    <row r="155" spans="14:19" x14ac:dyDescent="0.25">
      <c r="N155"/>
      <c r="S155"/>
    </row>
    <row r="156" spans="14:19" x14ac:dyDescent="0.25">
      <c r="N156"/>
      <c r="S156"/>
    </row>
    <row r="157" spans="14:19" x14ac:dyDescent="0.25">
      <c r="N157"/>
      <c r="S157"/>
    </row>
    <row r="158" spans="14:19" x14ac:dyDescent="0.25">
      <c r="N158"/>
      <c r="S158"/>
    </row>
    <row r="159" spans="14:19" x14ac:dyDescent="0.25">
      <c r="N159"/>
      <c r="S159"/>
    </row>
    <row r="160" spans="14:19" x14ac:dyDescent="0.25">
      <c r="N160"/>
      <c r="S160"/>
    </row>
    <row r="161" spans="14:19" x14ac:dyDescent="0.25">
      <c r="N161"/>
      <c r="S161"/>
    </row>
    <row r="162" spans="14:19" x14ac:dyDescent="0.25">
      <c r="N162"/>
      <c r="S162"/>
    </row>
    <row r="163" spans="14:19" x14ac:dyDescent="0.25">
      <c r="N163"/>
      <c r="S163"/>
    </row>
    <row r="164" spans="14:19" x14ac:dyDescent="0.25">
      <c r="N164"/>
      <c r="S164"/>
    </row>
    <row r="165" spans="14:19" x14ac:dyDescent="0.25">
      <c r="N165"/>
      <c r="S165"/>
    </row>
    <row r="166" spans="14:19" x14ac:dyDescent="0.25">
      <c r="N166"/>
      <c r="S166"/>
    </row>
    <row r="167" spans="14:19" x14ac:dyDescent="0.25">
      <c r="N167"/>
      <c r="S167"/>
    </row>
    <row r="168" spans="14:19" x14ac:dyDescent="0.25">
      <c r="N168"/>
      <c r="S168"/>
    </row>
    <row r="169" spans="14:19" x14ac:dyDescent="0.25">
      <c r="N169"/>
      <c r="S169"/>
    </row>
    <row r="170" spans="14:19" x14ac:dyDescent="0.25">
      <c r="N170"/>
      <c r="S170"/>
    </row>
    <row r="171" spans="14:19" x14ac:dyDescent="0.25">
      <c r="N171"/>
      <c r="S171"/>
    </row>
    <row r="172" spans="14:19" x14ac:dyDescent="0.25">
      <c r="N172"/>
      <c r="S172"/>
    </row>
    <row r="173" spans="14:19" x14ac:dyDescent="0.25">
      <c r="N173"/>
      <c r="S173"/>
    </row>
    <row r="174" spans="14:19" x14ac:dyDescent="0.25">
      <c r="N174"/>
      <c r="S174"/>
    </row>
    <row r="175" spans="14:19" x14ac:dyDescent="0.25">
      <c r="N175"/>
      <c r="S175"/>
    </row>
    <row r="176" spans="14:19" x14ac:dyDescent="0.25">
      <c r="N176"/>
      <c r="S176"/>
    </row>
    <row r="177" spans="14:19" x14ac:dyDescent="0.25">
      <c r="N177"/>
      <c r="S177"/>
    </row>
    <row r="178" spans="14:19" x14ac:dyDescent="0.25">
      <c r="N178"/>
      <c r="S178"/>
    </row>
    <row r="179" spans="14:19" x14ac:dyDescent="0.25">
      <c r="N179"/>
      <c r="S179"/>
    </row>
    <row r="180" spans="14:19" x14ac:dyDescent="0.25">
      <c r="N180"/>
      <c r="S180"/>
    </row>
    <row r="181" spans="14:19" x14ac:dyDescent="0.25">
      <c r="N181"/>
      <c r="S181"/>
    </row>
    <row r="182" spans="14:19" x14ac:dyDescent="0.25">
      <c r="N182"/>
      <c r="S182"/>
    </row>
    <row r="183" spans="14:19" x14ac:dyDescent="0.25">
      <c r="N183"/>
      <c r="S183"/>
    </row>
    <row r="184" spans="14:19" x14ac:dyDescent="0.25">
      <c r="N184"/>
      <c r="S184"/>
    </row>
    <row r="185" spans="14:19" x14ac:dyDescent="0.25">
      <c r="N185"/>
      <c r="S185"/>
    </row>
    <row r="186" spans="14:19" x14ac:dyDescent="0.25">
      <c r="N186"/>
      <c r="S186"/>
    </row>
    <row r="187" spans="14:19" x14ac:dyDescent="0.25">
      <c r="N187"/>
      <c r="S187"/>
    </row>
    <row r="188" spans="14:19" x14ac:dyDescent="0.25">
      <c r="N188"/>
      <c r="S188"/>
    </row>
    <row r="189" spans="14:19" x14ac:dyDescent="0.25">
      <c r="N189"/>
      <c r="S189"/>
    </row>
    <row r="190" spans="14:19" x14ac:dyDescent="0.25">
      <c r="N190"/>
    </row>
    <row r="191" spans="14:19" x14ac:dyDescent="0.25">
      <c r="N191"/>
    </row>
    <row r="192" spans="14:19" x14ac:dyDescent="0.25">
      <c r="N192"/>
    </row>
    <row r="193" spans="14:14" x14ac:dyDescent="0.25">
      <c r="N193"/>
    </row>
    <row r="194" spans="14:14" x14ac:dyDescent="0.25">
      <c r="N194"/>
    </row>
    <row r="195" spans="14:14" x14ac:dyDescent="0.25">
      <c r="N195"/>
    </row>
    <row r="196" spans="14:14" x14ac:dyDescent="0.25">
      <c r="N196"/>
    </row>
    <row r="197" spans="14:14" x14ac:dyDescent="0.25">
      <c r="N197"/>
    </row>
    <row r="198" spans="14:14" x14ac:dyDescent="0.25">
      <c r="N198"/>
    </row>
    <row r="199" spans="14:14" x14ac:dyDescent="0.25">
      <c r="N199"/>
    </row>
    <row r="200" spans="14:14" x14ac:dyDescent="0.25">
      <c r="N200"/>
    </row>
    <row r="201" spans="14:14" x14ac:dyDescent="0.25">
      <c r="N201"/>
    </row>
    <row r="202" spans="14:14" x14ac:dyDescent="0.25">
      <c r="N202"/>
    </row>
    <row r="203" spans="14:14" x14ac:dyDescent="0.25">
      <c r="N203"/>
    </row>
    <row r="204" spans="14:14" x14ac:dyDescent="0.25">
      <c r="N204"/>
    </row>
    <row r="205" spans="14:14" x14ac:dyDescent="0.25">
      <c r="N205"/>
    </row>
    <row r="206" spans="14:14" x14ac:dyDescent="0.25">
      <c r="N206"/>
    </row>
    <row r="207" spans="14:14" x14ac:dyDescent="0.25">
      <c r="N207"/>
    </row>
    <row r="208" spans="14:14" x14ac:dyDescent="0.25">
      <c r="N208"/>
    </row>
    <row r="209" spans="14:14" x14ac:dyDescent="0.25">
      <c r="N209"/>
    </row>
    <row r="210" spans="14:14" x14ac:dyDescent="0.25">
      <c r="N210"/>
    </row>
    <row r="211" spans="14:14" x14ac:dyDescent="0.25">
      <c r="N211"/>
    </row>
    <row r="212" spans="14:14" x14ac:dyDescent="0.25">
      <c r="N212"/>
    </row>
    <row r="213" spans="14:14" x14ac:dyDescent="0.25">
      <c r="N213"/>
    </row>
    <row r="214" spans="14:14" x14ac:dyDescent="0.25">
      <c r="N214"/>
    </row>
    <row r="215" spans="14:14" x14ac:dyDescent="0.25">
      <c r="N215"/>
    </row>
    <row r="216" spans="14:14" x14ac:dyDescent="0.25">
      <c r="N216"/>
    </row>
    <row r="217" spans="14:14" x14ac:dyDescent="0.25">
      <c r="N217"/>
    </row>
    <row r="218" spans="14:14" x14ac:dyDescent="0.25">
      <c r="N218"/>
    </row>
    <row r="219" spans="14:14" x14ac:dyDescent="0.25">
      <c r="N219"/>
    </row>
    <row r="220" spans="14:14" x14ac:dyDescent="0.25">
      <c r="N220"/>
    </row>
    <row r="221" spans="14:14" x14ac:dyDescent="0.25">
      <c r="N221"/>
    </row>
    <row r="222" spans="14:14" x14ac:dyDescent="0.25">
      <c r="N222"/>
    </row>
    <row r="223" spans="14:14" x14ac:dyDescent="0.25">
      <c r="N223"/>
    </row>
    <row r="224" spans="14:14" x14ac:dyDescent="0.25">
      <c r="N224"/>
    </row>
    <row r="225" spans="14:14" x14ac:dyDescent="0.25">
      <c r="N225"/>
    </row>
    <row r="226" spans="14:14" x14ac:dyDescent="0.25">
      <c r="N226"/>
    </row>
    <row r="227" spans="14:14" x14ac:dyDescent="0.25">
      <c r="N227"/>
    </row>
    <row r="228" spans="14:14" x14ac:dyDescent="0.25">
      <c r="N228"/>
    </row>
    <row r="229" spans="14:14" x14ac:dyDescent="0.25">
      <c r="N229"/>
    </row>
    <row r="230" spans="14:14" x14ac:dyDescent="0.25">
      <c r="N230"/>
    </row>
    <row r="231" spans="14:14" x14ac:dyDescent="0.25">
      <c r="N231"/>
    </row>
    <row r="232" spans="14:14" x14ac:dyDescent="0.25">
      <c r="N232"/>
    </row>
    <row r="233" spans="14:14" x14ac:dyDescent="0.25">
      <c r="N233"/>
    </row>
    <row r="234" spans="14:14" x14ac:dyDescent="0.25">
      <c r="N234"/>
    </row>
    <row r="235" spans="14:14" x14ac:dyDescent="0.25">
      <c r="N235"/>
    </row>
    <row r="236" spans="14:14" x14ac:dyDescent="0.25">
      <c r="N236"/>
    </row>
    <row r="237" spans="14:14" x14ac:dyDescent="0.25">
      <c r="N237"/>
    </row>
    <row r="238" spans="14:14" x14ac:dyDescent="0.25">
      <c r="N238"/>
    </row>
    <row r="239" spans="14:14" x14ac:dyDescent="0.25">
      <c r="N239"/>
    </row>
    <row r="240" spans="14:14" x14ac:dyDescent="0.25">
      <c r="N240"/>
    </row>
    <row r="241" spans="14:14" x14ac:dyDescent="0.25">
      <c r="N241"/>
    </row>
    <row r="242" spans="14:14" x14ac:dyDescent="0.25">
      <c r="N242"/>
    </row>
    <row r="243" spans="14:14" x14ac:dyDescent="0.25">
      <c r="N243"/>
    </row>
    <row r="244" spans="14:14" x14ac:dyDescent="0.25">
      <c r="N244"/>
    </row>
    <row r="245" spans="14:14" x14ac:dyDescent="0.25">
      <c r="N245"/>
    </row>
    <row r="246" spans="14:14" x14ac:dyDescent="0.25">
      <c r="N246"/>
    </row>
    <row r="247" spans="14:14" x14ac:dyDescent="0.25">
      <c r="N247"/>
    </row>
    <row r="248" spans="14:14" x14ac:dyDescent="0.25">
      <c r="N248"/>
    </row>
    <row r="249" spans="14:14" x14ac:dyDescent="0.25">
      <c r="N249"/>
    </row>
    <row r="250" spans="14:14" x14ac:dyDescent="0.25">
      <c r="N250"/>
    </row>
    <row r="251" spans="14:14" x14ac:dyDescent="0.25">
      <c r="N251"/>
    </row>
    <row r="252" spans="14:14" x14ac:dyDescent="0.25">
      <c r="N252"/>
    </row>
    <row r="253" spans="14:14" x14ac:dyDescent="0.25">
      <c r="N253"/>
    </row>
    <row r="254" spans="14:14" x14ac:dyDescent="0.25">
      <c r="N254"/>
    </row>
    <row r="255" spans="14:14" x14ac:dyDescent="0.25">
      <c r="N255"/>
    </row>
    <row r="256" spans="14:14" x14ac:dyDescent="0.25">
      <c r="N256"/>
    </row>
    <row r="257" spans="14:14" x14ac:dyDescent="0.25">
      <c r="N257"/>
    </row>
    <row r="258" spans="14:14" x14ac:dyDescent="0.25">
      <c r="N258"/>
    </row>
    <row r="259" spans="14:14" x14ac:dyDescent="0.25">
      <c r="N259"/>
    </row>
    <row r="260" spans="14:14" x14ac:dyDescent="0.25">
      <c r="N260"/>
    </row>
    <row r="261" spans="14:14" x14ac:dyDescent="0.25">
      <c r="N261"/>
    </row>
    <row r="262" spans="14:14" x14ac:dyDescent="0.25">
      <c r="N262"/>
    </row>
    <row r="263" spans="14:14" x14ac:dyDescent="0.25">
      <c r="N263"/>
    </row>
    <row r="264" spans="14:14" x14ac:dyDescent="0.25">
      <c r="N264"/>
    </row>
    <row r="265" spans="14:14" x14ac:dyDescent="0.25">
      <c r="N265"/>
    </row>
    <row r="266" spans="14:14" x14ac:dyDescent="0.25">
      <c r="N266"/>
    </row>
    <row r="267" spans="14:14" x14ac:dyDescent="0.25">
      <c r="N267"/>
    </row>
    <row r="268" spans="14:14" x14ac:dyDescent="0.25">
      <c r="N268"/>
    </row>
    <row r="269" spans="14:14" x14ac:dyDescent="0.25">
      <c r="N269"/>
    </row>
    <row r="270" spans="14:14" x14ac:dyDescent="0.25">
      <c r="N270"/>
    </row>
    <row r="271" spans="14:14" x14ac:dyDescent="0.25">
      <c r="N271"/>
    </row>
    <row r="272" spans="14:14" x14ac:dyDescent="0.25">
      <c r="N272"/>
    </row>
    <row r="273" spans="14:14" x14ac:dyDescent="0.25">
      <c r="N273"/>
    </row>
    <row r="274" spans="14:14" x14ac:dyDescent="0.25">
      <c r="N274"/>
    </row>
    <row r="275" spans="14:14" x14ac:dyDescent="0.25">
      <c r="N275"/>
    </row>
    <row r="276" spans="14:14" x14ac:dyDescent="0.25">
      <c r="N276"/>
    </row>
    <row r="277" spans="14:14" x14ac:dyDescent="0.25">
      <c r="N277"/>
    </row>
    <row r="278" spans="14:14" x14ac:dyDescent="0.25">
      <c r="N278"/>
    </row>
    <row r="279" spans="14:14" x14ac:dyDescent="0.25">
      <c r="N279"/>
    </row>
    <row r="280" spans="14:14" x14ac:dyDescent="0.25">
      <c r="N280"/>
    </row>
    <row r="281" spans="14:14" x14ac:dyDescent="0.25">
      <c r="N281"/>
    </row>
    <row r="282" spans="14:14" x14ac:dyDescent="0.25">
      <c r="N282"/>
    </row>
    <row r="283" spans="14:14" x14ac:dyDescent="0.25">
      <c r="N283"/>
    </row>
    <row r="284" spans="14:14" x14ac:dyDescent="0.25">
      <c r="N284"/>
    </row>
    <row r="285" spans="14:14" x14ac:dyDescent="0.25">
      <c r="N285"/>
    </row>
    <row r="286" spans="14:14" x14ac:dyDescent="0.25">
      <c r="N286"/>
    </row>
    <row r="287" spans="14:14" x14ac:dyDescent="0.25">
      <c r="N287"/>
    </row>
    <row r="288" spans="14:14" x14ac:dyDescent="0.25">
      <c r="N288"/>
    </row>
    <row r="289" spans="14:14" x14ac:dyDescent="0.25">
      <c r="N289"/>
    </row>
    <row r="290" spans="14:14" x14ac:dyDescent="0.25">
      <c r="N290"/>
    </row>
    <row r="291" spans="14:14" x14ac:dyDescent="0.25">
      <c r="N291"/>
    </row>
    <row r="292" spans="14:14" x14ac:dyDescent="0.25">
      <c r="N292"/>
    </row>
    <row r="293" spans="14:14" x14ac:dyDescent="0.25">
      <c r="N293"/>
    </row>
    <row r="294" spans="14:14" x14ac:dyDescent="0.25">
      <c r="N294"/>
    </row>
    <row r="295" spans="14:14" x14ac:dyDescent="0.25">
      <c r="N295"/>
    </row>
    <row r="296" spans="14:14" x14ac:dyDescent="0.25">
      <c r="N296"/>
    </row>
    <row r="297" spans="14:14" x14ac:dyDescent="0.25">
      <c r="N297"/>
    </row>
    <row r="298" spans="14:14" x14ac:dyDescent="0.25">
      <c r="N298"/>
    </row>
    <row r="299" spans="14:14" x14ac:dyDescent="0.25">
      <c r="N299"/>
    </row>
    <row r="300" spans="14:14" x14ac:dyDescent="0.25">
      <c r="N300"/>
    </row>
    <row r="301" spans="14:14" x14ac:dyDescent="0.25">
      <c r="N301"/>
    </row>
    <row r="302" spans="14:14" x14ac:dyDescent="0.25">
      <c r="N302"/>
    </row>
    <row r="303" spans="14:14" x14ac:dyDescent="0.25">
      <c r="N303"/>
    </row>
    <row r="304" spans="14:14" x14ac:dyDescent="0.25">
      <c r="N304"/>
    </row>
    <row r="305" spans="14:14" x14ac:dyDescent="0.25">
      <c r="N305"/>
    </row>
    <row r="306" spans="14:14" x14ac:dyDescent="0.25">
      <c r="N306"/>
    </row>
    <row r="307" spans="14:14" x14ac:dyDescent="0.25">
      <c r="N307"/>
    </row>
    <row r="308" spans="14:14" x14ac:dyDescent="0.25">
      <c r="N308"/>
    </row>
    <row r="309" spans="14:14" x14ac:dyDescent="0.25">
      <c r="N309"/>
    </row>
    <row r="310" spans="14:14" x14ac:dyDescent="0.25">
      <c r="N310"/>
    </row>
    <row r="311" spans="14:14" x14ac:dyDescent="0.25">
      <c r="N311"/>
    </row>
    <row r="312" spans="14:14" x14ac:dyDescent="0.25">
      <c r="N312"/>
    </row>
    <row r="313" spans="14:14" x14ac:dyDescent="0.25">
      <c r="N313"/>
    </row>
    <row r="314" spans="14:14" x14ac:dyDescent="0.25">
      <c r="N314"/>
    </row>
    <row r="315" spans="14:14" x14ac:dyDescent="0.25">
      <c r="N315"/>
    </row>
    <row r="316" spans="14:14" x14ac:dyDescent="0.25">
      <c r="N316"/>
    </row>
    <row r="317" spans="14:14" x14ac:dyDescent="0.25">
      <c r="N317"/>
    </row>
    <row r="318" spans="14:14" x14ac:dyDescent="0.25">
      <c r="N318"/>
    </row>
    <row r="319" spans="14:14" x14ac:dyDescent="0.25">
      <c r="N319"/>
    </row>
    <row r="320" spans="14:14" x14ac:dyDescent="0.25">
      <c r="N320"/>
    </row>
    <row r="321" spans="14:14" x14ac:dyDescent="0.25">
      <c r="N321"/>
    </row>
    <row r="322" spans="14:14" x14ac:dyDescent="0.25">
      <c r="N322"/>
    </row>
    <row r="323" spans="14:14" x14ac:dyDescent="0.25">
      <c r="N323"/>
    </row>
    <row r="324" spans="14:14" x14ac:dyDescent="0.25">
      <c r="N324"/>
    </row>
    <row r="325" spans="14:14" x14ac:dyDescent="0.25">
      <c r="N325"/>
    </row>
    <row r="326" spans="14:14" x14ac:dyDescent="0.25">
      <c r="N326"/>
    </row>
    <row r="327" spans="14:14" x14ac:dyDescent="0.25">
      <c r="N327"/>
    </row>
    <row r="328" spans="14:14" x14ac:dyDescent="0.25">
      <c r="N328"/>
    </row>
    <row r="329" spans="14:14" x14ac:dyDescent="0.25">
      <c r="N329"/>
    </row>
    <row r="330" spans="14:14" x14ac:dyDescent="0.25">
      <c r="N330"/>
    </row>
    <row r="331" spans="14:14" x14ac:dyDescent="0.25">
      <c r="N331"/>
    </row>
    <row r="332" spans="14:14" x14ac:dyDescent="0.25">
      <c r="N332"/>
    </row>
    <row r="333" spans="14:14" x14ac:dyDescent="0.25">
      <c r="N333"/>
    </row>
    <row r="334" spans="14:14" x14ac:dyDescent="0.25">
      <c r="N334"/>
    </row>
    <row r="335" spans="14:14" x14ac:dyDescent="0.25">
      <c r="N335"/>
    </row>
    <row r="336" spans="14:14" x14ac:dyDescent="0.25">
      <c r="N336"/>
    </row>
    <row r="337" spans="14:14" x14ac:dyDescent="0.25">
      <c r="N337"/>
    </row>
    <row r="338" spans="14:14" x14ac:dyDescent="0.25">
      <c r="N338"/>
    </row>
    <row r="339" spans="14:14" x14ac:dyDescent="0.25">
      <c r="N339"/>
    </row>
    <row r="340" spans="14:14" x14ac:dyDescent="0.25">
      <c r="N340"/>
    </row>
    <row r="341" spans="14:14" x14ac:dyDescent="0.25">
      <c r="N341"/>
    </row>
    <row r="342" spans="14:14" x14ac:dyDescent="0.25">
      <c r="N342"/>
    </row>
    <row r="343" spans="14:14" x14ac:dyDescent="0.25">
      <c r="N343"/>
    </row>
    <row r="344" spans="14:14" x14ac:dyDescent="0.25">
      <c r="N344"/>
    </row>
    <row r="345" spans="14:14" x14ac:dyDescent="0.25">
      <c r="N345"/>
    </row>
    <row r="346" spans="14:14" x14ac:dyDescent="0.25">
      <c r="N346"/>
    </row>
    <row r="347" spans="14:14" x14ac:dyDescent="0.25">
      <c r="N347"/>
    </row>
    <row r="348" spans="14:14" x14ac:dyDescent="0.25">
      <c r="N348"/>
    </row>
    <row r="349" spans="14:14" x14ac:dyDescent="0.25">
      <c r="N349"/>
    </row>
    <row r="350" spans="14:14" x14ac:dyDescent="0.25">
      <c r="N350"/>
    </row>
    <row r="351" spans="14:14" x14ac:dyDescent="0.25">
      <c r="N351"/>
    </row>
    <row r="352" spans="14:14" x14ac:dyDescent="0.25">
      <c r="N352"/>
    </row>
    <row r="353" spans="14:14" x14ac:dyDescent="0.25">
      <c r="N353"/>
    </row>
    <row r="354" spans="14:14" x14ac:dyDescent="0.25">
      <c r="N354"/>
    </row>
    <row r="355" spans="14:14" x14ac:dyDescent="0.25">
      <c r="N355"/>
    </row>
    <row r="356" spans="14:14" x14ac:dyDescent="0.25">
      <c r="N356"/>
    </row>
    <row r="357" spans="14:14" x14ac:dyDescent="0.25">
      <c r="N357"/>
    </row>
    <row r="358" spans="14:14" x14ac:dyDescent="0.25">
      <c r="N358"/>
    </row>
    <row r="359" spans="14:14" x14ac:dyDescent="0.25">
      <c r="N359"/>
    </row>
    <row r="360" spans="14:14" x14ac:dyDescent="0.25">
      <c r="N360"/>
    </row>
    <row r="361" spans="14:14" x14ac:dyDescent="0.25">
      <c r="N361"/>
    </row>
    <row r="362" spans="14:14" x14ac:dyDescent="0.25">
      <c r="N362"/>
    </row>
    <row r="363" spans="14:14" x14ac:dyDescent="0.25">
      <c r="N363"/>
    </row>
    <row r="364" spans="14:14" x14ac:dyDescent="0.25">
      <c r="N364"/>
    </row>
    <row r="365" spans="14:14" x14ac:dyDescent="0.25">
      <c r="N365"/>
    </row>
    <row r="366" spans="14:14" x14ac:dyDescent="0.25">
      <c r="N366"/>
    </row>
    <row r="367" spans="14:14" x14ac:dyDescent="0.25">
      <c r="N367"/>
    </row>
    <row r="368" spans="14:14" x14ac:dyDescent="0.25">
      <c r="N368"/>
    </row>
    <row r="369" spans="14:14" x14ac:dyDescent="0.25">
      <c r="N369"/>
    </row>
    <row r="370" spans="14:14" x14ac:dyDescent="0.25">
      <c r="N370"/>
    </row>
    <row r="371" spans="14:14" x14ac:dyDescent="0.25">
      <c r="N371"/>
    </row>
    <row r="372" spans="14:14" x14ac:dyDescent="0.25">
      <c r="N372"/>
    </row>
    <row r="373" spans="14:14" x14ac:dyDescent="0.25">
      <c r="N373"/>
    </row>
    <row r="374" spans="14:14" x14ac:dyDescent="0.25">
      <c r="N374"/>
    </row>
    <row r="375" spans="14:14" x14ac:dyDescent="0.25">
      <c r="N375"/>
    </row>
    <row r="376" spans="14:14" x14ac:dyDescent="0.25">
      <c r="N376"/>
    </row>
    <row r="377" spans="14:14" x14ac:dyDescent="0.25">
      <c r="N377"/>
    </row>
    <row r="378" spans="14:14" x14ac:dyDescent="0.25">
      <c r="N378"/>
    </row>
    <row r="379" spans="14:14" x14ac:dyDescent="0.25">
      <c r="N379"/>
    </row>
    <row r="380" spans="14:14" x14ac:dyDescent="0.25">
      <c r="N380"/>
    </row>
    <row r="381" spans="14:14" x14ac:dyDescent="0.25">
      <c r="N381"/>
    </row>
    <row r="382" spans="14:14" x14ac:dyDescent="0.25">
      <c r="N382"/>
    </row>
    <row r="383" spans="14:14" x14ac:dyDescent="0.25">
      <c r="N383"/>
    </row>
    <row r="384" spans="14:14" x14ac:dyDescent="0.25">
      <c r="N384"/>
    </row>
    <row r="385" spans="14:14" x14ac:dyDescent="0.25">
      <c r="N385"/>
    </row>
    <row r="386" spans="14:14" x14ac:dyDescent="0.25">
      <c r="N386"/>
    </row>
    <row r="387" spans="14:14" x14ac:dyDescent="0.25">
      <c r="N387"/>
    </row>
    <row r="388" spans="14:14" x14ac:dyDescent="0.25">
      <c r="N388"/>
    </row>
    <row r="389" spans="14:14" x14ac:dyDescent="0.25">
      <c r="N389"/>
    </row>
    <row r="390" spans="14:14" x14ac:dyDescent="0.25">
      <c r="N390"/>
    </row>
    <row r="391" spans="14:14" x14ac:dyDescent="0.25">
      <c r="N391"/>
    </row>
    <row r="392" spans="14:14" x14ac:dyDescent="0.25">
      <c r="N392"/>
    </row>
    <row r="393" spans="14:14" x14ac:dyDescent="0.25">
      <c r="N393"/>
    </row>
    <row r="394" spans="14:14" x14ac:dyDescent="0.25">
      <c r="N394"/>
    </row>
    <row r="395" spans="14:14" x14ac:dyDescent="0.25">
      <c r="N395"/>
    </row>
    <row r="396" spans="14:14" x14ac:dyDescent="0.25">
      <c r="N396"/>
    </row>
    <row r="397" spans="14:14" x14ac:dyDescent="0.25">
      <c r="N397"/>
    </row>
    <row r="398" spans="14:14" x14ac:dyDescent="0.25">
      <c r="N398"/>
    </row>
    <row r="399" spans="14:14" x14ac:dyDescent="0.25">
      <c r="N399"/>
    </row>
    <row r="400" spans="14:14" x14ac:dyDescent="0.25">
      <c r="N400"/>
    </row>
    <row r="401" spans="14:14" x14ac:dyDescent="0.25">
      <c r="N401"/>
    </row>
    <row r="402" spans="14:14" x14ac:dyDescent="0.25">
      <c r="N402"/>
    </row>
    <row r="403" spans="14:14" x14ac:dyDescent="0.25">
      <c r="N403"/>
    </row>
    <row r="404" spans="14:14" x14ac:dyDescent="0.25">
      <c r="N404"/>
    </row>
    <row r="405" spans="14:14" x14ac:dyDescent="0.25">
      <c r="N405"/>
    </row>
    <row r="406" spans="14:14" x14ac:dyDescent="0.25">
      <c r="N406"/>
    </row>
    <row r="407" spans="14:14" x14ac:dyDescent="0.25">
      <c r="N407"/>
    </row>
    <row r="408" spans="14:14" x14ac:dyDescent="0.25">
      <c r="N408"/>
    </row>
    <row r="409" spans="14:14" x14ac:dyDescent="0.25">
      <c r="N409"/>
    </row>
    <row r="410" spans="14:14" x14ac:dyDescent="0.25">
      <c r="N410"/>
    </row>
    <row r="411" spans="14:14" x14ac:dyDescent="0.25">
      <c r="N411"/>
    </row>
    <row r="412" spans="14:14" x14ac:dyDescent="0.25">
      <c r="N412"/>
    </row>
    <row r="413" spans="14:14" x14ac:dyDescent="0.25">
      <c r="N413"/>
    </row>
    <row r="414" spans="14:14" x14ac:dyDescent="0.25">
      <c r="N414"/>
    </row>
    <row r="415" spans="14:14" x14ac:dyDescent="0.25">
      <c r="N415"/>
    </row>
    <row r="416" spans="14:14" x14ac:dyDescent="0.25">
      <c r="N416"/>
    </row>
    <row r="417" spans="14:14" x14ac:dyDescent="0.25">
      <c r="N417"/>
    </row>
    <row r="418" spans="14:14" x14ac:dyDescent="0.25">
      <c r="N418"/>
    </row>
    <row r="419" spans="14:14" x14ac:dyDescent="0.25">
      <c r="N419"/>
    </row>
    <row r="420" spans="14:14" x14ac:dyDescent="0.25">
      <c r="N420"/>
    </row>
    <row r="421" spans="14:14" x14ac:dyDescent="0.25">
      <c r="N421"/>
    </row>
    <row r="422" spans="14:14" x14ac:dyDescent="0.25">
      <c r="N422"/>
    </row>
    <row r="423" spans="14:14" x14ac:dyDescent="0.25">
      <c r="N423"/>
    </row>
    <row r="424" spans="14:14" x14ac:dyDescent="0.25">
      <c r="N424"/>
    </row>
    <row r="425" spans="14:14" x14ac:dyDescent="0.25">
      <c r="N425"/>
    </row>
    <row r="426" spans="14:14" x14ac:dyDescent="0.25">
      <c r="N426"/>
    </row>
    <row r="427" spans="14:14" x14ac:dyDescent="0.25">
      <c r="N427"/>
    </row>
    <row r="428" spans="14:14" x14ac:dyDescent="0.25">
      <c r="N428"/>
    </row>
    <row r="429" spans="14:14" x14ac:dyDescent="0.25">
      <c r="N429"/>
    </row>
    <row r="430" spans="14:14" x14ac:dyDescent="0.25">
      <c r="N430"/>
    </row>
    <row r="431" spans="14:14" x14ac:dyDescent="0.25">
      <c r="N431"/>
    </row>
    <row r="432" spans="14:14" x14ac:dyDescent="0.25">
      <c r="N432"/>
    </row>
    <row r="433" spans="14:14" x14ac:dyDescent="0.25">
      <c r="N433"/>
    </row>
    <row r="434" spans="14:14" x14ac:dyDescent="0.25">
      <c r="N434"/>
    </row>
    <row r="435" spans="14:14" x14ac:dyDescent="0.25">
      <c r="N435"/>
    </row>
    <row r="436" spans="14:14" x14ac:dyDescent="0.25">
      <c r="N436"/>
    </row>
    <row r="437" spans="14:14" x14ac:dyDescent="0.25">
      <c r="N437"/>
    </row>
    <row r="438" spans="14:14" x14ac:dyDescent="0.25">
      <c r="N438"/>
    </row>
    <row r="439" spans="14:14" x14ac:dyDescent="0.25">
      <c r="N439"/>
    </row>
    <row r="440" spans="14:14" x14ac:dyDescent="0.25">
      <c r="N440"/>
    </row>
    <row r="441" spans="14:14" x14ac:dyDescent="0.25">
      <c r="N441"/>
    </row>
    <row r="442" spans="14:14" x14ac:dyDescent="0.25">
      <c r="N442"/>
    </row>
    <row r="443" spans="14:14" x14ac:dyDescent="0.25">
      <c r="N443"/>
    </row>
    <row r="444" spans="14:14" x14ac:dyDescent="0.25">
      <c r="N444"/>
    </row>
    <row r="445" spans="14:14" x14ac:dyDescent="0.25">
      <c r="N445"/>
    </row>
    <row r="446" spans="14:14" x14ac:dyDescent="0.25">
      <c r="N446"/>
    </row>
    <row r="447" spans="14:14" x14ac:dyDescent="0.25">
      <c r="N447"/>
    </row>
    <row r="448" spans="14:14" x14ac:dyDescent="0.25">
      <c r="N448"/>
    </row>
    <row r="449" spans="14:14" x14ac:dyDescent="0.25">
      <c r="N449"/>
    </row>
    <row r="450" spans="14:14" x14ac:dyDescent="0.25">
      <c r="N450"/>
    </row>
    <row r="451" spans="14:14" x14ac:dyDescent="0.25">
      <c r="N451"/>
    </row>
    <row r="452" spans="14:14" x14ac:dyDescent="0.25">
      <c r="N452"/>
    </row>
    <row r="453" spans="14:14" x14ac:dyDescent="0.25">
      <c r="N453"/>
    </row>
    <row r="454" spans="14:14" x14ac:dyDescent="0.25">
      <c r="N454"/>
    </row>
    <row r="455" spans="14:14" x14ac:dyDescent="0.25">
      <c r="N455"/>
    </row>
    <row r="456" spans="14:14" x14ac:dyDescent="0.25">
      <c r="N456"/>
    </row>
    <row r="457" spans="14:14" x14ac:dyDescent="0.25">
      <c r="N457"/>
    </row>
    <row r="458" spans="14:14" x14ac:dyDescent="0.25">
      <c r="N458"/>
    </row>
    <row r="459" spans="14:14" x14ac:dyDescent="0.25">
      <c r="N459"/>
    </row>
    <row r="460" spans="14:14" x14ac:dyDescent="0.25">
      <c r="N460"/>
    </row>
    <row r="461" spans="14:14" x14ac:dyDescent="0.25">
      <c r="N461"/>
    </row>
    <row r="462" spans="14:14" x14ac:dyDescent="0.25">
      <c r="N462"/>
    </row>
    <row r="463" spans="14:14" x14ac:dyDescent="0.25">
      <c r="N463"/>
    </row>
    <row r="464" spans="14:14" x14ac:dyDescent="0.25">
      <c r="N464"/>
    </row>
    <row r="465" spans="14:14" x14ac:dyDescent="0.25">
      <c r="N465"/>
    </row>
    <row r="466" spans="14:14" x14ac:dyDescent="0.25">
      <c r="N466"/>
    </row>
    <row r="467" spans="14:14" x14ac:dyDescent="0.25">
      <c r="N467"/>
    </row>
    <row r="468" spans="14:14" x14ac:dyDescent="0.25">
      <c r="N468"/>
    </row>
    <row r="469" spans="14:14" x14ac:dyDescent="0.25">
      <c r="N469"/>
    </row>
    <row r="470" spans="14:14" x14ac:dyDescent="0.25">
      <c r="N470"/>
    </row>
    <row r="471" spans="14:14" x14ac:dyDescent="0.25">
      <c r="N471"/>
    </row>
    <row r="472" spans="14:14" x14ac:dyDescent="0.25">
      <c r="N472"/>
    </row>
    <row r="473" spans="14:14" x14ac:dyDescent="0.25">
      <c r="N473"/>
    </row>
    <row r="474" spans="14:14" x14ac:dyDescent="0.25">
      <c r="N474"/>
    </row>
    <row r="475" spans="14:14" x14ac:dyDescent="0.25">
      <c r="N475"/>
    </row>
    <row r="476" spans="14:14" x14ac:dyDescent="0.25">
      <c r="N476"/>
    </row>
    <row r="477" spans="14:14" x14ac:dyDescent="0.25">
      <c r="N477"/>
    </row>
    <row r="478" spans="14:14" x14ac:dyDescent="0.25">
      <c r="N478"/>
    </row>
    <row r="479" spans="14:14" x14ac:dyDescent="0.25">
      <c r="N479"/>
    </row>
    <row r="480" spans="14:14" x14ac:dyDescent="0.25">
      <c r="N480"/>
    </row>
    <row r="481" spans="14:14" x14ac:dyDescent="0.25">
      <c r="N481"/>
    </row>
    <row r="482" spans="14:14" x14ac:dyDescent="0.25">
      <c r="N482"/>
    </row>
    <row r="483" spans="14:14" x14ac:dyDescent="0.25">
      <c r="N483"/>
    </row>
    <row r="484" spans="14:14" x14ac:dyDescent="0.25">
      <c r="N484"/>
    </row>
    <row r="485" spans="14:14" x14ac:dyDescent="0.25">
      <c r="N485"/>
    </row>
    <row r="486" spans="14:14" x14ac:dyDescent="0.25">
      <c r="N486"/>
    </row>
    <row r="487" spans="14:14" x14ac:dyDescent="0.25">
      <c r="N487"/>
    </row>
    <row r="488" spans="14:14" x14ac:dyDescent="0.25">
      <c r="N488"/>
    </row>
    <row r="489" spans="14:14" x14ac:dyDescent="0.25">
      <c r="N489"/>
    </row>
    <row r="490" spans="14:14" x14ac:dyDescent="0.25">
      <c r="N490"/>
    </row>
    <row r="491" spans="14:14" x14ac:dyDescent="0.25">
      <c r="N491"/>
    </row>
    <row r="492" spans="14:14" x14ac:dyDescent="0.25">
      <c r="N492"/>
    </row>
    <row r="493" spans="14:14" x14ac:dyDescent="0.25">
      <c r="N493"/>
    </row>
    <row r="494" spans="14:14" x14ac:dyDescent="0.25">
      <c r="N494"/>
    </row>
    <row r="495" spans="14:14" x14ac:dyDescent="0.25">
      <c r="N495"/>
    </row>
    <row r="496" spans="14:14" x14ac:dyDescent="0.25">
      <c r="N496"/>
    </row>
    <row r="497" spans="14:14" x14ac:dyDescent="0.25">
      <c r="N497"/>
    </row>
    <row r="498" spans="14:14" x14ac:dyDescent="0.25">
      <c r="N498"/>
    </row>
    <row r="499" spans="14:14" x14ac:dyDescent="0.25">
      <c r="N499"/>
    </row>
    <row r="500" spans="14:14" x14ac:dyDescent="0.25">
      <c r="N500"/>
    </row>
    <row r="501" spans="14:14" x14ac:dyDescent="0.25">
      <c r="N501"/>
    </row>
    <row r="502" spans="14:14" x14ac:dyDescent="0.25">
      <c r="N502"/>
    </row>
    <row r="503" spans="14:14" x14ac:dyDescent="0.25">
      <c r="N503"/>
    </row>
    <row r="504" spans="14:14" x14ac:dyDescent="0.25">
      <c r="N504"/>
    </row>
    <row r="505" spans="14:14" x14ac:dyDescent="0.25">
      <c r="N505"/>
    </row>
    <row r="506" spans="14:14" x14ac:dyDescent="0.25">
      <c r="N506"/>
    </row>
    <row r="507" spans="14:14" x14ac:dyDescent="0.25">
      <c r="N507"/>
    </row>
    <row r="508" spans="14:14" x14ac:dyDescent="0.25">
      <c r="N508"/>
    </row>
    <row r="509" spans="14:14" x14ac:dyDescent="0.25">
      <c r="N509"/>
    </row>
    <row r="510" spans="14:14" x14ac:dyDescent="0.25">
      <c r="N510"/>
    </row>
    <row r="511" spans="14:14" x14ac:dyDescent="0.25">
      <c r="N511"/>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57"/>
  <sheetViews>
    <sheetView workbookViewId="0">
      <selection activeCell="A2" sqref="A2"/>
    </sheetView>
  </sheetViews>
  <sheetFormatPr baseColWidth="10" defaultRowHeight="15" x14ac:dyDescent="0.25"/>
  <cols>
    <col min="1" max="1" width="10.140625" style="138" customWidth="1"/>
    <col min="2" max="2" width="13.140625" style="33" customWidth="1"/>
    <col min="3" max="3" width="25" style="33" customWidth="1"/>
    <col min="4" max="5" width="11.42578125" style="33" customWidth="1"/>
    <col min="6" max="6" width="21.42578125" style="33" customWidth="1"/>
    <col min="7" max="7" width="13.140625" style="33" customWidth="1"/>
    <col min="8" max="8" width="23.5703125" style="33" customWidth="1"/>
    <col min="9" max="9" width="16.5703125" style="33" customWidth="1"/>
    <col min="10" max="10" width="14.42578125" style="33" customWidth="1"/>
    <col min="11" max="11" width="17.5703125" style="33" customWidth="1"/>
    <col min="12" max="12" width="13.42578125" style="33" customWidth="1"/>
    <col min="13" max="13" width="12.28515625" style="137" customWidth="1"/>
    <col min="14" max="14" width="11.42578125" style="33" customWidth="1"/>
    <col min="15" max="16384" width="11.42578125" style="33"/>
  </cols>
  <sheetData>
    <row r="1" spans="1:14" ht="39.950000000000003" customHeight="1" x14ac:dyDescent="0.25">
      <c r="A1" s="140" t="s">
        <v>24</v>
      </c>
      <c r="B1" s="141" t="s">
        <v>25</v>
      </c>
      <c r="C1" s="142" t="s">
        <v>3</v>
      </c>
      <c r="D1" s="142" t="s">
        <v>4</v>
      </c>
      <c r="E1" s="142" t="s">
        <v>7</v>
      </c>
      <c r="F1" s="142" t="s">
        <v>26</v>
      </c>
      <c r="G1" s="142" t="s">
        <v>27</v>
      </c>
      <c r="H1" s="142" t="s">
        <v>28</v>
      </c>
      <c r="I1" s="143" t="s">
        <v>11</v>
      </c>
      <c r="J1" s="144" t="s">
        <v>29</v>
      </c>
      <c r="K1" s="143" t="s">
        <v>30</v>
      </c>
      <c r="L1" s="145" t="s">
        <v>31</v>
      </c>
      <c r="M1" s="142" t="s">
        <v>32</v>
      </c>
      <c r="N1" s="146" t="s">
        <v>21</v>
      </c>
    </row>
    <row r="2" spans="1:14" ht="24.95" customHeight="1" x14ac:dyDescent="0.25">
      <c r="A2" s="147">
        <v>466</v>
      </c>
      <c r="B2" s="148">
        <v>41864</v>
      </c>
      <c r="C2" s="149" t="s">
        <v>23</v>
      </c>
      <c r="D2" s="150">
        <v>1030616769</v>
      </c>
      <c r="E2" s="151" t="s">
        <v>33</v>
      </c>
      <c r="F2" s="152">
        <v>41865</v>
      </c>
      <c r="G2" s="94">
        <v>41973</v>
      </c>
      <c r="H2" s="153" t="s">
        <v>22</v>
      </c>
      <c r="I2" s="154">
        <v>8000000</v>
      </c>
      <c r="J2" s="155"/>
      <c r="K2" s="156">
        <f>+I2+J2</f>
        <v>8000000</v>
      </c>
      <c r="L2" s="151" t="s">
        <v>34</v>
      </c>
      <c r="M2" s="153"/>
      <c r="N2" s="96"/>
    </row>
    <row r="3" spans="1:14" ht="24.95" customHeight="1" x14ac:dyDescent="0.25">
      <c r="A3" s="9">
        <v>158</v>
      </c>
      <c r="B3" s="42">
        <v>41681</v>
      </c>
      <c r="C3" s="10" t="s">
        <v>35</v>
      </c>
      <c r="D3" s="43" t="s">
        <v>36</v>
      </c>
      <c r="E3" s="44" t="s">
        <v>37</v>
      </c>
      <c r="F3" s="45">
        <v>41752</v>
      </c>
      <c r="G3" s="46">
        <v>41904</v>
      </c>
      <c r="H3" s="47" t="s">
        <v>38</v>
      </c>
      <c r="I3" s="48">
        <v>3948871339.21</v>
      </c>
      <c r="J3" s="39"/>
      <c r="K3" s="40">
        <f t="shared" ref="K3:K26" si="0">+I3+J3</f>
        <v>3948871339.21</v>
      </c>
      <c r="L3" s="47" t="s">
        <v>39</v>
      </c>
      <c r="M3" s="47"/>
      <c r="N3" s="49" t="s">
        <v>40</v>
      </c>
    </row>
    <row r="4" spans="1:14" ht="24.95" customHeight="1" x14ac:dyDescent="0.25">
      <c r="A4" s="11">
        <v>240</v>
      </c>
      <c r="B4" s="50">
        <v>41852</v>
      </c>
      <c r="C4" s="12" t="s">
        <v>41</v>
      </c>
      <c r="D4" s="51" t="s">
        <v>42</v>
      </c>
      <c r="E4" s="52" t="s">
        <v>33</v>
      </c>
      <c r="F4" s="53">
        <v>41855</v>
      </c>
      <c r="G4" s="37">
        <v>41973</v>
      </c>
      <c r="H4" s="54" t="s">
        <v>43</v>
      </c>
      <c r="I4" s="55">
        <v>40000000</v>
      </c>
      <c r="J4" s="39"/>
      <c r="K4" s="40">
        <f t="shared" si="0"/>
        <v>40000000</v>
      </c>
      <c r="L4" s="35" t="s">
        <v>44</v>
      </c>
      <c r="M4" s="56">
        <v>28000000</v>
      </c>
      <c r="N4" s="57"/>
    </row>
    <row r="5" spans="1:14" ht="24.95" customHeight="1" x14ac:dyDescent="0.25">
      <c r="A5" s="13">
        <v>633</v>
      </c>
      <c r="B5" s="36">
        <v>41884</v>
      </c>
      <c r="C5" s="14" t="s">
        <v>45</v>
      </c>
      <c r="D5" s="58">
        <v>51682866</v>
      </c>
      <c r="E5" s="59" t="s">
        <v>37</v>
      </c>
      <c r="F5" s="37" t="s">
        <v>46</v>
      </c>
      <c r="G5" s="37" t="s">
        <v>47</v>
      </c>
      <c r="H5" s="60" t="s">
        <v>48</v>
      </c>
      <c r="I5" s="61">
        <v>899942000</v>
      </c>
      <c r="J5" s="37"/>
      <c r="K5" s="40">
        <f t="shared" si="0"/>
        <v>899942000</v>
      </c>
      <c r="L5" s="59" t="s">
        <v>49</v>
      </c>
      <c r="M5" s="62"/>
      <c r="N5" s="49" t="s">
        <v>40</v>
      </c>
    </row>
    <row r="6" spans="1:14" ht="24.95" customHeight="1" x14ac:dyDescent="0.25">
      <c r="A6" s="13">
        <v>626</v>
      </c>
      <c r="B6" s="36">
        <v>41884</v>
      </c>
      <c r="C6" s="14" t="s">
        <v>50</v>
      </c>
      <c r="D6" s="58">
        <v>19307987</v>
      </c>
      <c r="E6" s="59" t="s">
        <v>37</v>
      </c>
      <c r="F6" s="37" t="s">
        <v>46</v>
      </c>
      <c r="G6" s="37">
        <v>41982</v>
      </c>
      <c r="H6" s="60" t="s">
        <v>48</v>
      </c>
      <c r="I6" s="63">
        <v>688892000</v>
      </c>
      <c r="J6" s="37"/>
      <c r="K6" s="40">
        <f t="shared" si="0"/>
        <v>688892000</v>
      </c>
      <c r="L6" s="59" t="s">
        <v>51</v>
      </c>
      <c r="M6" s="47"/>
      <c r="N6" s="49" t="s">
        <v>40</v>
      </c>
    </row>
    <row r="7" spans="1:14" ht="24.95" customHeight="1" x14ac:dyDescent="0.25">
      <c r="A7" s="15">
        <v>187</v>
      </c>
      <c r="B7" s="42">
        <v>41848</v>
      </c>
      <c r="C7" s="8" t="s">
        <v>52</v>
      </c>
      <c r="D7" s="64" t="s">
        <v>53</v>
      </c>
      <c r="E7" s="52" t="s">
        <v>33</v>
      </c>
      <c r="F7" s="65">
        <v>41849</v>
      </c>
      <c r="G7" s="37">
        <v>41973</v>
      </c>
      <c r="H7" s="66" t="s">
        <v>54</v>
      </c>
      <c r="I7" s="41">
        <v>32860000</v>
      </c>
      <c r="J7" s="65"/>
      <c r="K7" s="40">
        <f t="shared" si="0"/>
        <v>32860000</v>
      </c>
      <c r="L7" s="35" t="s">
        <v>55</v>
      </c>
      <c r="M7" s="66"/>
      <c r="N7" s="41"/>
    </row>
    <row r="8" spans="1:14" ht="24.95" customHeight="1" x14ac:dyDescent="0.25">
      <c r="A8" s="16">
        <v>853</v>
      </c>
      <c r="B8" s="67">
        <v>41270</v>
      </c>
      <c r="C8" s="8" t="s">
        <v>56</v>
      </c>
      <c r="D8" s="68" t="s">
        <v>57</v>
      </c>
      <c r="E8" s="34" t="s">
        <v>37</v>
      </c>
      <c r="F8" s="67">
        <v>41271</v>
      </c>
      <c r="G8" s="69">
        <v>41973</v>
      </c>
      <c r="H8" s="62" t="s">
        <v>58</v>
      </c>
      <c r="I8" s="70">
        <v>11650000000</v>
      </c>
      <c r="J8" s="65"/>
      <c r="K8" s="40">
        <f t="shared" si="0"/>
        <v>11650000000</v>
      </c>
      <c r="L8" s="71" t="s">
        <v>59</v>
      </c>
      <c r="M8" s="62"/>
      <c r="N8" s="70"/>
    </row>
    <row r="9" spans="1:14" ht="24.95" customHeight="1" x14ac:dyDescent="0.25">
      <c r="A9" s="17">
        <v>185</v>
      </c>
      <c r="B9" s="72">
        <v>41845</v>
      </c>
      <c r="C9" s="18" t="s">
        <v>60</v>
      </c>
      <c r="D9" s="73" t="s">
        <v>61</v>
      </c>
      <c r="E9" s="73" t="s">
        <v>37</v>
      </c>
      <c r="F9" s="37">
        <v>41847</v>
      </c>
      <c r="G9" s="74">
        <v>41969</v>
      </c>
      <c r="H9" s="75" t="s">
        <v>62</v>
      </c>
      <c r="I9" s="76">
        <v>512264250</v>
      </c>
      <c r="J9" s="37"/>
      <c r="K9" s="40">
        <f t="shared" si="0"/>
        <v>512264250</v>
      </c>
      <c r="L9" s="77" t="s">
        <v>63</v>
      </c>
      <c r="M9" s="75"/>
      <c r="N9" s="76"/>
    </row>
    <row r="10" spans="1:14" ht="24.95" customHeight="1" x14ac:dyDescent="0.25">
      <c r="A10" s="17">
        <v>185</v>
      </c>
      <c r="B10" s="72">
        <v>41845</v>
      </c>
      <c r="C10" s="18" t="s">
        <v>60</v>
      </c>
      <c r="D10" s="73" t="s">
        <v>61</v>
      </c>
      <c r="E10" s="73" t="s">
        <v>37</v>
      </c>
      <c r="F10" s="37">
        <v>41847</v>
      </c>
      <c r="G10" s="74">
        <v>41969</v>
      </c>
      <c r="H10" s="75" t="s">
        <v>62</v>
      </c>
      <c r="I10" s="76">
        <v>512264250</v>
      </c>
      <c r="J10" s="37"/>
      <c r="K10" s="40">
        <f t="shared" si="0"/>
        <v>512264250</v>
      </c>
      <c r="L10" s="77" t="s">
        <v>64</v>
      </c>
      <c r="M10" s="75"/>
      <c r="N10" s="76"/>
    </row>
    <row r="11" spans="1:14" ht="24.95" customHeight="1" x14ac:dyDescent="0.25">
      <c r="A11" s="9">
        <v>84</v>
      </c>
      <c r="B11" s="42">
        <v>41663</v>
      </c>
      <c r="C11" s="19" t="s">
        <v>65</v>
      </c>
      <c r="D11" s="78" t="s">
        <v>66</v>
      </c>
      <c r="E11" s="58" t="s">
        <v>37</v>
      </c>
      <c r="F11" s="45">
        <v>41663</v>
      </c>
      <c r="G11" s="79">
        <v>41988</v>
      </c>
      <c r="H11" s="80" t="s">
        <v>67</v>
      </c>
      <c r="I11" s="49">
        <v>3242440000</v>
      </c>
      <c r="J11" s="81">
        <v>158278950</v>
      </c>
      <c r="K11" s="40">
        <f t="shared" si="0"/>
        <v>3400718950</v>
      </c>
      <c r="L11" s="59" t="s">
        <v>68</v>
      </c>
      <c r="M11" s="80"/>
      <c r="N11" s="49"/>
    </row>
    <row r="12" spans="1:14" ht="24.95" customHeight="1" x14ac:dyDescent="0.25">
      <c r="A12" s="20">
        <v>375</v>
      </c>
      <c r="B12" s="82">
        <v>41857</v>
      </c>
      <c r="C12" s="14" t="s">
        <v>69</v>
      </c>
      <c r="D12" s="83">
        <v>31167402</v>
      </c>
      <c r="E12" s="47" t="s">
        <v>33</v>
      </c>
      <c r="F12" s="45">
        <v>41859</v>
      </c>
      <c r="G12" s="79">
        <v>41973</v>
      </c>
      <c r="H12" s="47" t="s">
        <v>70</v>
      </c>
      <c r="I12" s="84">
        <v>51500000</v>
      </c>
      <c r="J12" s="39"/>
      <c r="K12" s="40">
        <f t="shared" si="0"/>
        <v>51500000</v>
      </c>
      <c r="L12" s="85" t="s">
        <v>71</v>
      </c>
      <c r="M12" s="39"/>
      <c r="N12" s="39"/>
    </row>
    <row r="13" spans="1:14" ht="24.95" customHeight="1" x14ac:dyDescent="0.25">
      <c r="A13" s="21">
        <v>190</v>
      </c>
      <c r="B13" s="72">
        <v>41850</v>
      </c>
      <c r="C13" s="18" t="s">
        <v>72</v>
      </c>
      <c r="D13" s="73" t="s">
        <v>73</v>
      </c>
      <c r="E13" s="73" t="s">
        <v>37</v>
      </c>
      <c r="F13" s="65">
        <v>41850</v>
      </c>
      <c r="G13" s="86">
        <v>41906</v>
      </c>
      <c r="H13" s="54" t="s">
        <v>74</v>
      </c>
      <c r="I13" s="87">
        <v>67793184</v>
      </c>
      <c r="J13" s="39"/>
      <c r="K13" s="40">
        <f t="shared" si="0"/>
        <v>67793184</v>
      </c>
      <c r="L13" s="88" t="s">
        <v>75</v>
      </c>
      <c r="M13" s="39"/>
      <c r="N13" s="39"/>
    </row>
    <row r="14" spans="1:14" ht="24.95" customHeight="1" x14ac:dyDescent="0.25">
      <c r="A14" s="22">
        <v>158</v>
      </c>
      <c r="B14" s="42">
        <v>41681</v>
      </c>
      <c r="C14" s="10" t="s">
        <v>35</v>
      </c>
      <c r="D14" s="43" t="s">
        <v>36</v>
      </c>
      <c r="E14" s="44" t="s">
        <v>37</v>
      </c>
      <c r="F14" s="45">
        <v>41752</v>
      </c>
      <c r="G14" s="89">
        <v>41904</v>
      </c>
      <c r="H14" s="47" t="s">
        <v>38</v>
      </c>
      <c r="I14" s="48">
        <v>3948871339.21</v>
      </c>
      <c r="J14" s="39"/>
      <c r="K14" s="40">
        <f t="shared" si="0"/>
        <v>3948871339.21</v>
      </c>
      <c r="L14" s="90" t="s">
        <v>76</v>
      </c>
      <c r="M14" s="39"/>
      <c r="N14" s="39"/>
    </row>
    <row r="15" spans="1:14" ht="24.95" customHeight="1" x14ac:dyDescent="0.25">
      <c r="A15" s="15">
        <v>583</v>
      </c>
      <c r="B15" s="91">
        <v>41562</v>
      </c>
      <c r="C15" s="8" t="s">
        <v>77</v>
      </c>
      <c r="D15" s="92">
        <v>52412399</v>
      </c>
      <c r="E15" s="35" t="s">
        <v>33</v>
      </c>
      <c r="F15" s="93">
        <v>41563</v>
      </c>
      <c r="G15" s="94">
        <v>41973</v>
      </c>
      <c r="H15" s="95" t="s">
        <v>78</v>
      </c>
      <c r="I15" s="96">
        <v>105406300</v>
      </c>
      <c r="J15" s="97" t="s">
        <v>79</v>
      </c>
      <c r="K15" s="40">
        <f>105406300+22388000+22388000</f>
        <v>150182300</v>
      </c>
      <c r="L15" s="35" t="s">
        <v>80</v>
      </c>
      <c r="M15" s="95"/>
      <c r="N15" s="96"/>
    </row>
    <row r="16" spans="1:14" ht="24.95" customHeight="1" x14ac:dyDescent="0.25">
      <c r="A16" s="15">
        <v>584</v>
      </c>
      <c r="B16" s="91">
        <v>41562</v>
      </c>
      <c r="C16" s="8" t="s">
        <v>81</v>
      </c>
      <c r="D16" s="92">
        <v>52104821</v>
      </c>
      <c r="E16" s="35" t="s">
        <v>33</v>
      </c>
      <c r="F16" s="53">
        <v>41563</v>
      </c>
      <c r="G16" s="37">
        <v>41973</v>
      </c>
      <c r="H16" s="62" t="s">
        <v>82</v>
      </c>
      <c r="I16" s="41">
        <v>87954167</v>
      </c>
      <c r="J16" s="97" t="s">
        <v>83</v>
      </c>
      <c r="K16" s="40">
        <f>87954167+22388340+22388340</f>
        <v>132730847</v>
      </c>
      <c r="L16" s="35" t="s">
        <v>80</v>
      </c>
      <c r="M16" s="62"/>
      <c r="N16" s="41"/>
    </row>
    <row r="17" spans="1:14" ht="24.95" customHeight="1" x14ac:dyDescent="0.25">
      <c r="A17" s="23">
        <v>726</v>
      </c>
      <c r="B17" s="67">
        <v>41243</v>
      </c>
      <c r="C17" s="8" t="s">
        <v>84</v>
      </c>
      <c r="D17" s="98" t="s">
        <v>85</v>
      </c>
      <c r="E17" s="34" t="s">
        <v>37</v>
      </c>
      <c r="F17" s="67">
        <v>41244</v>
      </c>
      <c r="G17" s="67">
        <v>41943</v>
      </c>
      <c r="H17" s="62" t="s">
        <v>86</v>
      </c>
      <c r="I17" s="99">
        <v>247394117</v>
      </c>
      <c r="J17" s="97" t="s">
        <v>87</v>
      </c>
      <c r="K17" s="40">
        <f>247394117+23036686+17200000</f>
        <v>287630803</v>
      </c>
      <c r="L17" s="100" t="s">
        <v>88</v>
      </c>
      <c r="M17" s="101"/>
      <c r="N17" s="102" t="s">
        <v>0</v>
      </c>
    </row>
    <row r="18" spans="1:14" ht="24.95" customHeight="1" x14ac:dyDescent="0.25">
      <c r="A18" s="24">
        <v>405</v>
      </c>
      <c r="B18" s="103">
        <v>41859</v>
      </c>
      <c r="C18" s="14" t="s">
        <v>89</v>
      </c>
      <c r="D18" s="104">
        <v>49729653</v>
      </c>
      <c r="E18" s="47" t="s">
        <v>33</v>
      </c>
      <c r="F18" s="45">
        <v>41862</v>
      </c>
      <c r="G18" s="105">
        <v>41973</v>
      </c>
      <c r="H18" s="38" t="s">
        <v>90</v>
      </c>
      <c r="I18" s="106">
        <v>46851880</v>
      </c>
      <c r="J18" s="45"/>
      <c r="K18" s="40">
        <f t="shared" si="0"/>
        <v>46851880</v>
      </c>
      <c r="L18" s="47" t="s">
        <v>91</v>
      </c>
      <c r="M18" s="39"/>
      <c r="N18" s="107"/>
    </row>
    <row r="19" spans="1:14" ht="24.95" customHeight="1" x14ac:dyDescent="0.25">
      <c r="A19" s="25">
        <v>586</v>
      </c>
      <c r="B19" s="91">
        <v>41562</v>
      </c>
      <c r="C19" s="8" t="s">
        <v>92</v>
      </c>
      <c r="D19" s="92">
        <v>79488987</v>
      </c>
      <c r="E19" s="34" t="s">
        <v>33</v>
      </c>
      <c r="F19" s="36">
        <v>41563</v>
      </c>
      <c r="G19" s="37">
        <v>41973</v>
      </c>
      <c r="H19" s="62" t="s">
        <v>93</v>
      </c>
      <c r="I19" s="99">
        <v>106343000</v>
      </c>
      <c r="J19" s="97" t="s">
        <v>94</v>
      </c>
      <c r="K19" s="40">
        <f>106343000+22388300+22388300</f>
        <v>151119600</v>
      </c>
      <c r="L19" s="35" t="s">
        <v>88</v>
      </c>
      <c r="M19" s="39"/>
      <c r="N19" s="41"/>
    </row>
    <row r="20" spans="1:14" ht="24.95" customHeight="1" x14ac:dyDescent="0.25">
      <c r="A20" s="26">
        <v>755</v>
      </c>
      <c r="B20" s="108">
        <v>41597</v>
      </c>
      <c r="C20" s="8" t="s">
        <v>95</v>
      </c>
      <c r="D20" s="109" t="s">
        <v>96</v>
      </c>
      <c r="E20" s="34" t="s">
        <v>37</v>
      </c>
      <c r="F20" s="36">
        <v>41600</v>
      </c>
      <c r="G20" s="37">
        <v>41922</v>
      </c>
      <c r="H20" s="110" t="s">
        <v>97</v>
      </c>
      <c r="I20" s="41">
        <v>330000000</v>
      </c>
      <c r="J20" s="97" t="s">
        <v>98</v>
      </c>
      <c r="K20" s="40">
        <f>330000000+70000000+95000000</f>
        <v>495000000</v>
      </c>
      <c r="L20" s="35" t="s">
        <v>99</v>
      </c>
      <c r="M20" s="110"/>
      <c r="N20" s="41"/>
    </row>
    <row r="21" spans="1:14" ht="24.95" customHeight="1" x14ac:dyDescent="0.25">
      <c r="A21" s="27">
        <v>191</v>
      </c>
      <c r="B21" s="111">
        <v>41851</v>
      </c>
      <c r="C21" s="12" t="s">
        <v>100</v>
      </c>
      <c r="D21" s="112">
        <v>52354205</v>
      </c>
      <c r="E21" s="58" t="s">
        <v>33</v>
      </c>
      <c r="F21" s="113">
        <v>41852</v>
      </c>
      <c r="G21" s="79">
        <v>41973</v>
      </c>
      <c r="H21" s="114" t="s">
        <v>101</v>
      </c>
      <c r="I21" s="115">
        <v>6480000</v>
      </c>
      <c r="J21" s="113"/>
      <c r="K21" s="40">
        <f t="shared" si="0"/>
        <v>6480000</v>
      </c>
      <c r="L21" s="59" t="s">
        <v>102</v>
      </c>
      <c r="M21" s="114"/>
      <c r="N21" s="115"/>
    </row>
    <row r="22" spans="1:14" ht="24.95" customHeight="1" x14ac:dyDescent="0.25">
      <c r="A22" s="28">
        <v>160</v>
      </c>
      <c r="B22" s="116">
        <v>41725</v>
      </c>
      <c r="C22" s="29" t="s">
        <v>103</v>
      </c>
      <c r="D22" s="44" t="s">
        <v>104</v>
      </c>
      <c r="E22" s="117" t="s">
        <v>37</v>
      </c>
      <c r="F22" s="45">
        <v>41752</v>
      </c>
      <c r="G22" s="118">
        <v>41973</v>
      </c>
      <c r="H22" s="119" t="s">
        <v>105</v>
      </c>
      <c r="I22" s="115">
        <v>275141729</v>
      </c>
      <c r="J22" s="113"/>
      <c r="K22" s="40">
        <f t="shared" si="0"/>
        <v>275141729</v>
      </c>
      <c r="L22" s="60" t="s">
        <v>106</v>
      </c>
      <c r="M22" s="60" t="s">
        <v>0</v>
      </c>
      <c r="N22" s="49" t="s">
        <v>40</v>
      </c>
    </row>
    <row r="23" spans="1:14" ht="24.95" customHeight="1" x14ac:dyDescent="0.25">
      <c r="A23" s="30" t="s">
        <v>107</v>
      </c>
      <c r="B23" s="120" t="s">
        <v>0</v>
      </c>
      <c r="C23" s="8" t="s">
        <v>108</v>
      </c>
      <c r="D23" s="121"/>
      <c r="E23" s="35" t="s">
        <v>109</v>
      </c>
      <c r="F23" s="35" t="s">
        <v>0</v>
      </c>
      <c r="G23" s="35" t="s">
        <v>0</v>
      </c>
      <c r="H23" s="121"/>
      <c r="I23" s="121"/>
      <c r="J23" s="122"/>
      <c r="K23" s="40">
        <f t="shared" si="0"/>
        <v>0</v>
      </c>
      <c r="L23" s="123" t="s">
        <v>110</v>
      </c>
      <c r="M23" s="124" t="s">
        <v>0</v>
      </c>
      <c r="N23" s="122"/>
    </row>
    <row r="24" spans="1:14" ht="24.95" customHeight="1" x14ac:dyDescent="0.25">
      <c r="A24" s="30" t="s">
        <v>111</v>
      </c>
      <c r="B24" s="120" t="s">
        <v>0</v>
      </c>
      <c r="C24" s="8" t="s">
        <v>112</v>
      </c>
      <c r="D24" s="121"/>
      <c r="E24" s="35" t="s">
        <v>109</v>
      </c>
      <c r="F24" s="35" t="s">
        <v>0</v>
      </c>
      <c r="G24" s="35" t="s">
        <v>0</v>
      </c>
      <c r="H24" s="121"/>
      <c r="I24" s="121"/>
      <c r="J24" s="121"/>
      <c r="K24" s="40">
        <f t="shared" si="0"/>
        <v>0</v>
      </c>
      <c r="L24" s="123" t="s">
        <v>110</v>
      </c>
      <c r="M24" s="124" t="s">
        <v>0</v>
      </c>
      <c r="N24" s="121"/>
    </row>
    <row r="25" spans="1:14" ht="24.95" customHeight="1" x14ac:dyDescent="0.25">
      <c r="A25" s="31">
        <v>13</v>
      </c>
      <c r="B25" s="125">
        <v>40512</v>
      </c>
      <c r="C25" s="32" t="s">
        <v>113</v>
      </c>
      <c r="D25" s="100"/>
      <c r="E25" s="126"/>
      <c r="F25" s="126">
        <v>41912</v>
      </c>
      <c r="G25" s="100" t="s">
        <v>114</v>
      </c>
      <c r="H25" s="127"/>
      <c r="I25" s="128"/>
      <c r="J25" s="128"/>
      <c r="K25" s="129">
        <f t="shared" si="0"/>
        <v>0</v>
      </c>
      <c r="L25" s="130" t="s">
        <v>115</v>
      </c>
      <c r="M25" s="131"/>
      <c r="N25" s="130"/>
    </row>
    <row r="26" spans="1:14" ht="24.95" customHeight="1" x14ac:dyDescent="0.25">
      <c r="A26" s="30">
        <v>65</v>
      </c>
      <c r="B26" s="132">
        <v>39811</v>
      </c>
      <c r="C26" s="14" t="s">
        <v>116</v>
      </c>
      <c r="D26" s="59" t="s">
        <v>117</v>
      </c>
      <c r="E26" s="133" t="s">
        <v>37</v>
      </c>
      <c r="F26" s="134">
        <v>39811</v>
      </c>
      <c r="G26" s="134">
        <v>41532</v>
      </c>
      <c r="H26" s="135" t="s">
        <v>118</v>
      </c>
      <c r="I26" s="136"/>
      <c r="J26" s="136"/>
      <c r="K26" s="40">
        <f t="shared" si="0"/>
        <v>0</v>
      </c>
      <c r="L26" s="124" t="s">
        <v>119</v>
      </c>
      <c r="M26" s="39"/>
      <c r="N26" s="124"/>
    </row>
    <row r="27" spans="1:14" ht="24.95" customHeight="1" x14ac:dyDescent="0.25"/>
    <row r="28" spans="1:14" ht="24.95" customHeight="1" x14ac:dyDescent="0.25"/>
    <row r="29" spans="1:14" ht="24.95" customHeight="1" x14ac:dyDescent="0.25"/>
    <row r="30" spans="1:14" ht="24.95" customHeight="1" x14ac:dyDescent="0.25"/>
    <row r="31" spans="1:14" ht="24.95" customHeight="1" x14ac:dyDescent="0.25"/>
    <row r="32" spans="1:14" ht="24.95" customHeight="1" x14ac:dyDescent="0.25"/>
    <row r="33" ht="24.95" customHeight="1" x14ac:dyDescent="0.25"/>
    <row r="34" ht="24.95" customHeight="1" x14ac:dyDescent="0.25"/>
    <row r="35" ht="24.95" customHeight="1" x14ac:dyDescent="0.25"/>
    <row r="36" ht="24.95" customHeight="1" x14ac:dyDescent="0.25"/>
    <row r="37" ht="24.95" customHeight="1" x14ac:dyDescent="0.25"/>
    <row r="38" ht="24.95" customHeight="1" x14ac:dyDescent="0.25"/>
    <row r="39" ht="24.95" customHeight="1" x14ac:dyDescent="0.25"/>
    <row r="40" ht="24.95" customHeight="1" x14ac:dyDescent="0.25"/>
    <row r="41" ht="24.95" customHeight="1" x14ac:dyDescent="0.25"/>
    <row r="42" ht="24.95" customHeight="1" x14ac:dyDescent="0.25"/>
    <row r="43" ht="24.95" customHeight="1" x14ac:dyDescent="0.25"/>
    <row r="44" ht="24.95" customHeight="1" x14ac:dyDescent="0.25"/>
    <row r="45" ht="24.95" customHeight="1" x14ac:dyDescent="0.25"/>
    <row r="46" ht="24.95" customHeight="1" x14ac:dyDescent="0.25"/>
    <row r="47" ht="24.95" customHeight="1" x14ac:dyDescent="0.25"/>
    <row r="48" ht="24.95" customHeight="1" x14ac:dyDescent="0.25"/>
    <row r="49" ht="24.95" customHeight="1" x14ac:dyDescent="0.25"/>
    <row r="50" ht="24.95" customHeight="1" x14ac:dyDescent="0.25"/>
    <row r="51" ht="24.95" customHeight="1" x14ac:dyDescent="0.25"/>
    <row r="52" ht="24.95" customHeight="1" x14ac:dyDescent="0.25"/>
    <row r="53" ht="24.95" customHeight="1" x14ac:dyDescent="0.25"/>
    <row r="54" ht="24.95" customHeight="1" x14ac:dyDescent="0.25"/>
    <row r="55" ht="24.95" customHeight="1" x14ac:dyDescent="0.25"/>
    <row r="56" ht="24.95" customHeight="1" x14ac:dyDescent="0.25"/>
    <row r="57" ht="24.95" customHeight="1" x14ac:dyDescent="0.25"/>
    <row r="58" ht="24.95" customHeight="1" x14ac:dyDescent="0.25"/>
    <row r="59" ht="24.95" customHeight="1" x14ac:dyDescent="0.25"/>
    <row r="60" ht="24.95" customHeight="1" x14ac:dyDescent="0.25"/>
    <row r="61" ht="24.95" customHeight="1" x14ac:dyDescent="0.25"/>
    <row r="62" ht="24.95" customHeight="1" x14ac:dyDescent="0.25"/>
    <row r="63" ht="24.95" customHeight="1" x14ac:dyDescent="0.25"/>
    <row r="64" ht="24.95" customHeight="1" x14ac:dyDescent="0.25"/>
    <row r="65" ht="24.95" customHeight="1" x14ac:dyDescent="0.25"/>
    <row r="66" ht="24.95" customHeight="1" x14ac:dyDescent="0.25"/>
    <row r="67" ht="24.95" customHeight="1" x14ac:dyDescent="0.25"/>
    <row r="68" ht="24.95" customHeight="1" x14ac:dyDescent="0.25"/>
    <row r="69" ht="24.95" customHeight="1" x14ac:dyDescent="0.25"/>
    <row r="70" ht="24.95" customHeight="1" x14ac:dyDescent="0.25"/>
    <row r="71" ht="24.95" customHeight="1" x14ac:dyDescent="0.25"/>
    <row r="72" ht="24.95" customHeight="1" x14ac:dyDescent="0.25"/>
    <row r="73" ht="24.95" customHeight="1" x14ac:dyDescent="0.25"/>
    <row r="74" ht="24.95" customHeight="1" x14ac:dyDescent="0.25"/>
    <row r="75" ht="24.95" customHeight="1" x14ac:dyDescent="0.25"/>
    <row r="76" ht="24.95" customHeight="1" x14ac:dyDescent="0.25"/>
    <row r="77" ht="24.95" customHeight="1" x14ac:dyDescent="0.25"/>
    <row r="78" ht="24.95" customHeight="1" x14ac:dyDescent="0.25"/>
    <row r="79" ht="24.95" customHeight="1" x14ac:dyDescent="0.25"/>
    <row r="80" ht="24.95" customHeight="1" x14ac:dyDescent="0.25"/>
    <row r="81" ht="24.95" customHeight="1" x14ac:dyDescent="0.25"/>
    <row r="82" ht="24.95" customHeight="1" x14ac:dyDescent="0.25"/>
    <row r="83" ht="24.95" customHeight="1" x14ac:dyDescent="0.25"/>
    <row r="84" ht="24.95" customHeight="1" x14ac:dyDescent="0.25"/>
    <row r="85" ht="24.95" customHeight="1" x14ac:dyDescent="0.25"/>
    <row r="86" ht="24.95" customHeight="1" x14ac:dyDescent="0.25"/>
    <row r="87" ht="24.95" customHeight="1" x14ac:dyDescent="0.25"/>
    <row r="88" ht="24.95" customHeight="1" x14ac:dyDescent="0.25"/>
    <row r="89" ht="24.95" customHeight="1" x14ac:dyDescent="0.25"/>
    <row r="90" ht="24.95" customHeight="1" x14ac:dyDescent="0.25"/>
    <row r="91" ht="24.95" customHeight="1" x14ac:dyDescent="0.25"/>
    <row r="92" ht="24.95" customHeight="1" x14ac:dyDescent="0.25"/>
    <row r="93" ht="24.95" customHeight="1" x14ac:dyDescent="0.25"/>
    <row r="94" ht="24.95" customHeight="1" x14ac:dyDescent="0.25"/>
    <row r="95" ht="24.95" customHeight="1" x14ac:dyDescent="0.25"/>
    <row r="96" ht="24.95" customHeight="1" x14ac:dyDescent="0.25"/>
    <row r="97" ht="24.95" customHeight="1" x14ac:dyDescent="0.25"/>
    <row r="98" ht="24.95" customHeight="1" x14ac:dyDescent="0.25"/>
    <row r="99" ht="24.95" customHeight="1" x14ac:dyDescent="0.25"/>
    <row r="100" ht="24.95" customHeight="1" x14ac:dyDescent="0.25"/>
    <row r="101" ht="24.95" customHeight="1" x14ac:dyDescent="0.25"/>
    <row r="102" ht="24.95" customHeight="1" x14ac:dyDescent="0.25"/>
    <row r="103" ht="24.95" customHeight="1" x14ac:dyDescent="0.25"/>
    <row r="104" ht="24.95" customHeight="1" x14ac:dyDescent="0.25"/>
    <row r="105" ht="24.95" customHeight="1" x14ac:dyDescent="0.25"/>
    <row r="106" ht="24.95" customHeight="1" x14ac:dyDescent="0.25"/>
    <row r="107" ht="24.95" customHeight="1" x14ac:dyDescent="0.25"/>
    <row r="108" ht="24.95" customHeight="1" x14ac:dyDescent="0.25"/>
    <row r="109" ht="24.95" customHeight="1" x14ac:dyDescent="0.25"/>
    <row r="110" ht="24.95" customHeight="1" x14ac:dyDescent="0.25"/>
    <row r="111" ht="24.95" customHeight="1" x14ac:dyDescent="0.25"/>
    <row r="112" ht="24.95" customHeight="1" x14ac:dyDescent="0.25"/>
    <row r="113" ht="24.95" customHeight="1" x14ac:dyDescent="0.25"/>
    <row r="114" ht="24.95" customHeight="1" x14ac:dyDescent="0.25"/>
    <row r="115" ht="24.95" customHeight="1" x14ac:dyDescent="0.25"/>
    <row r="116" ht="24.95" customHeight="1" x14ac:dyDescent="0.25"/>
    <row r="117" ht="24.95" customHeight="1" x14ac:dyDescent="0.25"/>
    <row r="118" ht="24.95" customHeight="1" x14ac:dyDescent="0.25"/>
    <row r="119" ht="24.95" customHeight="1" x14ac:dyDescent="0.25"/>
    <row r="120" ht="24.95" customHeight="1" x14ac:dyDescent="0.25"/>
    <row r="121" ht="24.95" customHeight="1" x14ac:dyDescent="0.25"/>
    <row r="122" ht="24.95" customHeight="1" x14ac:dyDescent="0.25"/>
    <row r="123" ht="24.95" customHeight="1" x14ac:dyDescent="0.25"/>
    <row r="124" ht="24.95" customHeight="1" x14ac:dyDescent="0.25"/>
    <row r="125" ht="24.95" customHeight="1" x14ac:dyDescent="0.25"/>
    <row r="126" ht="24.95" customHeight="1" x14ac:dyDescent="0.25"/>
    <row r="127" ht="24.95" customHeight="1" x14ac:dyDescent="0.25"/>
    <row r="128" ht="24.95" customHeight="1" x14ac:dyDescent="0.25"/>
    <row r="129" ht="24.95" customHeight="1" x14ac:dyDescent="0.25"/>
    <row r="130" ht="24.95" customHeight="1" x14ac:dyDescent="0.25"/>
    <row r="131" ht="24.95" customHeight="1" x14ac:dyDescent="0.25"/>
    <row r="132" ht="24.95" customHeight="1" x14ac:dyDescent="0.25"/>
    <row r="133" ht="24.95" customHeight="1" x14ac:dyDescent="0.25"/>
    <row r="134" ht="24.95" customHeight="1" x14ac:dyDescent="0.25"/>
    <row r="135" ht="24.95" customHeight="1" x14ac:dyDescent="0.25"/>
    <row r="136" ht="24.95" customHeight="1" x14ac:dyDescent="0.25"/>
    <row r="137" ht="24.95" customHeight="1" x14ac:dyDescent="0.25"/>
    <row r="138" ht="24.95" customHeight="1" x14ac:dyDescent="0.25"/>
    <row r="139" ht="24.95" customHeight="1" x14ac:dyDescent="0.25"/>
    <row r="140" ht="24.95" customHeight="1" x14ac:dyDescent="0.25"/>
    <row r="141" ht="24.95" customHeight="1" x14ac:dyDescent="0.25"/>
    <row r="142" ht="24.95" customHeight="1" x14ac:dyDescent="0.25"/>
    <row r="143" ht="24.95" customHeight="1" x14ac:dyDescent="0.25"/>
    <row r="144" ht="24.95" customHeight="1" x14ac:dyDescent="0.25"/>
    <row r="145" ht="24.95" customHeight="1" x14ac:dyDescent="0.25"/>
    <row r="146" ht="24.95" customHeight="1" x14ac:dyDescent="0.25"/>
    <row r="147" ht="24.95" customHeight="1" x14ac:dyDescent="0.25"/>
    <row r="148" ht="24.95" customHeight="1" x14ac:dyDescent="0.25"/>
    <row r="149" ht="24.95" customHeight="1" x14ac:dyDescent="0.25"/>
    <row r="150" ht="24.95" customHeight="1" x14ac:dyDescent="0.25"/>
    <row r="151" ht="24.95" customHeight="1" x14ac:dyDescent="0.25"/>
    <row r="152" ht="24.95" customHeight="1" x14ac:dyDescent="0.25"/>
    <row r="153" ht="24.95" customHeight="1" x14ac:dyDescent="0.25"/>
    <row r="154" ht="24.95" customHeight="1" x14ac:dyDescent="0.25"/>
    <row r="155" ht="24.95" customHeight="1" x14ac:dyDescent="0.25"/>
    <row r="156" ht="24.95" customHeight="1" x14ac:dyDescent="0.25"/>
    <row r="157" ht="24.95" customHeight="1" x14ac:dyDescent="0.25"/>
    <row r="158" ht="24.95" customHeight="1" x14ac:dyDescent="0.25"/>
    <row r="159" ht="24.95" customHeight="1" x14ac:dyDescent="0.25"/>
    <row r="160" ht="24.95" customHeight="1" x14ac:dyDescent="0.25"/>
    <row r="161" ht="24.95" customHeight="1" x14ac:dyDescent="0.25"/>
    <row r="162" ht="24.95" customHeight="1" x14ac:dyDescent="0.25"/>
    <row r="163" ht="24.95" customHeight="1" x14ac:dyDescent="0.25"/>
    <row r="164" ht="24.95" customHeight="1" x14ac:dyDescent="0.25"/>
    <row r="165" ht="24.95" customHeight="1" x14ac:dyDescent="0.25"/>
    <row r="166" ht="24.95" customHeight="1" x14ac:dyDescent="0.25"/>
    <row r="167" ht="24.95" customHeight="1" x14ac:dyDescent="0.25"/>
    <row r="168" ht="24.95" customHeight="1" x14ac:dyDescent="0.25"/>
    <row r="169" ht="24.95" customHeight="1" x14ac:dyDescent="0.25"/>
    <row r="170" ht="24.95" customHeight="1" x14ac:dyDescent="0.25"/>
    <row r="171" ht="24.95" customHeight="1" x14ac:dyDescent="0.25"/>
    <row r="172" ht="24.95" customHeight="1" x14ac:dyDescent="0.25"/>
    <row r="173" ht="24.95" customHeight="1" x14ac:dyDescent="0.25"/>
    <row r="174" ht="24.95" customHeight="1" x14ac:dyDescent="0.25"/>
    <row r="175" ht="24.95" customHeight="1" x14ac:dyDescent="0.25"/>
    <row r="176" ht="24.95" customHeight="1" x14ac:dyDescent="0.25"/>
    <row r="177" ht="24.95" customHeight="1" x14ac:dyDescent="0.25"/>
    <row r="178" ht="24.95" customHeight="1" x14ac:dyDescent="0.25"/>
    <row r="179" ht="24.95" customHeight="1" x14ac:dyDescent="0.25"/>
    <row r="180" ht="24.95" customHeight="1" x14ac:dyDescent="0.25"/>
    <row r="181" ht="24.95" customHeight="1" x14ac:dyDescent="0.25"/>
    <row r="182" ht="24.95" customHeight="1" x14ac:dyDescent="0.25"/>
    <row r="183" ht="24.95" customHeight="1" x14ac:dyDescent="0.25"/>
    <row r="184" ht="24.95" customHeight="1" x14ac:dyDescent="0.25"/>
    <row r="185" ht="24.95" customHeight="1" x14ac:dyDescent="0.25"/>
    <row r="186" ht="24.95" customHeight="1" x14ac:dyDescent="0.25"/>
    <row r="187" ht="24.95" customHeight="1" x14ac:dyDescent="0.25"/>
    <row r="188" ht="24.95" customHeight="1" x14ac:dyDescent="0.25"/>
    <row r="189" ht="24.95" customHeight="1" x14ac:dyDescent="0.25"/>
    <row r="190" ht="24.95" customHeight="1" x14ac:dyDescent="0.25"/>
    <row r="191" ht="24.95" customHeight="1" x14ac:dyDescent="0.25"/>
    <row r="192" ht="24.95" customHeight="1" x14ac:dyDescent="0.25"/>
    <row r="193" ht="24.95" customHeight="1" x14ac:dyDescent="0.25"/>
    <row r="194" ht="24.95" customHeight="1" x14ac:dyDescent="0.25"/>
    <row r="195" ht="24.95" customHeight="1" x14ac:dyDescent="0.25"/>
    <row r="196" ht="24.95" customHeight="1" x14ac:dyDescent="0.25"/>
    <row r="197" ht="24.95" customHeight="1" x14ac:dyDescent="0.25"/>
    <row r="198" ht="24.95" customHeight="1" x14ac:dyDescent="0.25"/>
    <row r="199" ht="24.95" customHeight="1" x14ac:dyDescent="0.25"/>
    <row r="200" ht="24.95" customHeight="1" x14ac:dyDescent="0.25"/>
    <row r="201" ht="24.95" customHeight="1" x14ac:dyDescent="0.25"/>
    <row r="202" ht="24.95" customHeight="1" x14ac:dyDescent="0.25"/>
    <row r="203" ht="24.95" customHeight="1" x14ac:dyDescent="0.25"/>
    <row r="204" ht="24.95" customHeight="1" x14ac:dyDescent="0.25"/>
    <row r="205" ht="24.95" customHeight="1" x14ac:dyDescent="0.25"/>
    <row r="206" ht="24.95" customHeight="1" x14ac:dyDescent="0.25"/>
    <row r="207" ht="24.95" customHeight="1" x14ac:dyDescent="0.25"/>
    <row r="208" ht="24.95" customHeight="1" x14ac:dyDescent="0.25"/>
    <row r="209" ht="24.95" customHeight="1" x14ac:dyDescent="0.25"/>
    <row r="210" ht="24.95" customHeight="1" x14ac:dyDescent="0.25"/>
    <row r="211" ht="24.95" customHeight="1" x14ac:dyDescent="0.25"/>
    <row r="212" ht="24.95" customHeight="1" x14ac:dyDescent="0.25"/>
    <row r="213" ht="24.95" customHeight="1" x14ac:dyDescent="0.25"/>
    <row r="214" ht="24.95" customHeight="1" x14ac:dyDescent="0.25"/>
    <row r="215" ht="24.95" customHeight="1" x14ac:dyDescent="0.25"/>
    <row r="216" ht="24.95" customHeight="1" x14ac:dyDescent="0.25"/>
    <row r="217" ht="24.95" customHeight="1" x14ac:dyDescent="0.25"/>
    <row r="218" ht="24.95" customHeight="1" x14ac:dyDescent="0.25"/>
    <row r="219" ht="24.95" customHeight="1" x14ac:dyDescent="0.25"/>
    <row r="220" ht="24.95" customHeight="1" x14ac:dyDescent="0.25"/>
    <row r="221" ht="24.95" customHeight="1" x14ac:dyDescent="0.25"/>
    <row r="222" ht="24.95" customHeight="1" x14ac:dyDescent="0.25"/>
    <row r="223" ht="24.95" customHeight="1" x14ac:dyDescent="0.25"/>
    <row r="224" ht="24.95" customHeight="1" x14ac:dyDescent="0.25"/>
    <row r="225" ht="24.95" customHeight="1" x14ac:dyDescent="0.25"/>
    <row r="226" ht="24.95" customHeight="1" x14ac:dyDescent="0.25"/>
    <row r="227" ht="24.95" customHeight="1" x14ac:dyDescent="0.25"/>
    <row r="228" ht="24.95" customHeight="1" x14ac:dyDescent="0.25"/>
    <row r="229" ht="24.95" customHeight="1" x14ac:dyDescent="0.25"/>
    <row r="230" ht="24.95" customHeight="1" x14ac:dyDescent="0.25"/>
    <row r="231" ht="24.95" customHeight="1" x14ac:dyDescent="0.25"/>
    <row r="232" ht="24.95" customHeight="1" x14ac:dyDescent="0.25"/>
    <row r="233" ht="24.95" customHeight="1" x14ac:dyDescent="0.25"/>
    <row r="234" ht="24.95" customHeight="1" x14ac:dyDescent="0.25"/>
    <row r="235" ht="24.95" customHeight="1" x14ac:dyDescent="0.25"/>
    <row r="236" ht="24.95" customHeight="1" x14ac:dyDescent="0.25"/>
    <row r="237" ht="24.95" customHeight="1" x14ac:dyDescent="0.25"/>
    <row r="238" ht="24.95" customHeight="1" x14ac:dyDescent="0.25"/>
    <row r="239" ht="24.95" customHeight="1" x14ac:dyDescent="0.25"/>
    <row r="240" ht="24.95" customHeight="1" x14ac:dyDescent="0.25"/>
    <row r="241" ht="24.95" customHeight="1" x14ac:dyDescent="0.25"/>
    <row r="242" ht="24.95" customHeight="1" x14ac:dyDescent="0.25"/>
    <row r="243" ht="24.95" customHeight="1" x14ac:dyDescent="0.25"/>
    <row r="244" ht="24.95" customHeight="1" x14ac:dyDescent="0.25"/>
    <row r="245" ht="24.95" customHeight="1" x14ac:dyDescent="0.25"/>
    <row r="246" ht="24.95" customHeight="1" x14ac:dyDescent="0.25"/>
    <row r="247" ht="24.95" customHeight="1" x14ac:dyDescent="0.25"/>
    <row r="248" ht="24.95" customHeight="1" x14ac:dyDescent="0.25"/>
    <row r="249" ht="24.95" customHeight="1" x14ac:dyDescent="0.25"/>
    <row r="250" ht="24.95" customHeight="1" x14ac:dyDescent="0.25"/>
    <row r="251" ht="24.95" customHeight="1" x14ac:dyDescent="0.25"/>
    <row r="252" ht="24.95" customHeight="1" x14ac:dyDescent="0.25"/>
    <row r="253" ht="24.95" customHeight="1" x14ac:dyDescent="0.25"/>
    <row r="254" ht="24.95" customHeight="1" x14ac:dyDescent="0.25"/>
    <row r="255" ht="24.95" customHeight="1" x14ac:dyDescent="0.25"/>
    <row r="256" ht="24.95" customHeight="1" x14ac:dyDescent="0.25"/>
    <row r="257" ht="24.95" customHeigh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21" sqref="E21"/>
    </sheetView>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contratos marzo 2015</vt:lpstr>
      <vt:lpstr>MOD. PROD. ADIC. CESIONES SEPT</vt:lpstr>
      <vt:lpstr>Hoja1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ltarquino</dc:creator>
  <cp:lastModifiedBy>Luz Marina Tarquino Munar</cp:lastModifiedBy>
  <dcterms:created xsi:type="dcterms:W3CDTF">2014-02-06T19:58:46Z</dcterms:created>
  <dcterms:modified xsi:type="dcterms:W3CDTF">2015-05-14T17:49:49Z</dcterms:modified>
</cp:coreProperties>
</file>